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245" windowWidth="15765" windowHeight="115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доходы'!$A$8:$T$237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G11" i="5" l="1"/>
  <c r="K17" i="5"/>
  <c r="K18" i="5"/>
  <c r="R206" i="5" l="1"/>
  <c r="F174" i="5"/>
  <c r="F223" i="5"/>
  <c r="K225" i="5"/>
  <c r="K182" i="5"/>
  <c r="K183" i="5"/>
  <c r="K184" i="5"/>
  <c r="F119" i="5" l="1"/>
  <c r="K120" i="5"/>
  <c r="C119" i="5"/>
  <c r="F76" i="5"/>
  <c r="F72" i="5"/>
  <c r="F69" i="5" s="1"/>
  <c r="K73" i="5"/>
  <c r="C72" i="5"/>
  <c r="K119" i="5" l="1"/>
  <c r="K72" i="5"/>
  <c r="P160" i="5"/>
  <c r="P156" i="5"/>
  <c r="K232" i="5"/>
  <c r="K187" i="5"/>
  <c r="K178" i="5"/>
  <c r="K147" i="5"/>
  <c r="K145" i="5"/>
  <c r="K143" i="5"/>
  <c r="P232" i="5" l="1"/>
  <c r="R231" i="5" l="1"/>
  <c r="R230" i="5" s="1"/>
  <c r="N231" i="5"/>
  <c r="E231" i="5"/>
  <c r="E230" i="5" l="1"/>
  <c r="K230" i="5" s="1"/>
  <c r="K231" i="5"/>
  <c r="N230" i="5"/>
  <c r="P230" i="5" s="1"/>
  <c r="P231" i="5"/>
  <c r="T12" i="5"/>
  <c r="T13" i="5"/>
  <c r="T14" i="5"/>
  <c r="T15" i="5"/>
  <c r="T16" i="5"/>
  <c r="T22" i="5"/>
  <c r="T24" i="5"/>
  <c r="T26" i="5"/>
  <c r="T28" i="5"/>
  <c r="T31" i="5"/>
  <c r="T33" i="5"/>
  <c r="T35" i="5"/>
  <c r="T38" i="5"/>
  <c r="T41" i="5"/>
  <c r="T43" i="5"/>
  <c r="T46" i="5"/>
  <c r="T49" i="5"/>
  <c r="T52" i="5"/>
  <c r="T54" i="5"/>
  <c r="T55" i="5"/>
  <c r="T56" i="5"/>
  <c r="T57" i="5"/>
  <c r="T60" i="5"/>
  <c r="T63" i="5"/>
  <c r="T64" i="5"/>
  <c r="T66" i="5"/>
  <c r="T67" i="5"/>
  <c r="T71" i="5"/>
  <c r="T77" i="5"/>
  <c r="T80" i="5"/>
  <c r="T83" i="5"/>
  <c r="T87" i="5"/>
  <c r="T89" i="5"/>
  <c r="T91" i="5"/>
  <c r="T93" i="5"/>
  <c r="T95" i="5"/>
  <c r="T97" i="5"/>
  <c r="T98" i="5"/>
  <c r="T100" i="5"/>
  <c r="T101" i="5"/>
  <c r="T102" i="5"/>
  <c r="T104" i="5"/>
  <c r="T106" i="5"/>
  <c r="T108" i="5"/>
  <c r="T110" i="5"/>
  <c r="T112" i="5"/>
  <c r="T115" i="5"/>
  <c r="T117" i="5"/>
  <c r="T118" i="5"/>
  <c r="T123" i="5"/>
  <c r="T125" i="5"/>
  <c r="T130" i="5"/>
  <c r="T132" i="5"/>
  <c r="T133" i="5"/>
  <c r="T134" i="5"/>
  <c r="T138" i="5"/>
  <c r="T139" i="5"/>
  <c r="T140" i="5"/>
  <c r="T141" i="5"/>
  <c r="T143" i="5"/>
  <c r="T145" i="5"/>
  <c r="T147" i="5"/>
  <c r="T148" i="5"/>
  <c r="T149" i="5"/>
  <c r="T150" i="5"/>
  <c r="T152" i="5"/>
  <c r="T154" i="5"/>
  <c r="T156" i="5"/>
  <c r="T158" i="5"/>
  <c r="T160" i="5"/>
  <c r="T162" i="5"/>
  <c r="T164" i="5"/>
  <c r="T166" i="5"/>
  <c r="T168" i="5"/>
  <c r="T170" i="5"/>
  <c r="T171" i="5"/>
  <c r="T172" i="5"/>
  <c r="T175" i="5"/>
  <c r="T176" i="5"/>
  <c r="T177" i="5"/>
  <c r="T178" i="5"/>
  <c r="T179" i="5"/>
  <c r="T180" i="5"/>
  <c r="T181" i="5"/>
  <c r="T182" i="5"/>
  <c r="T183" i="5"/>
  <c r="T185" i="5"/>
  <c r="T186" i="5"/>
  <c r="T187" i="5"/>
  <c r="T188" i="5"/>
  <c r="T189" i="5"/>
  <c r="T190" i="5"/>
  <c r="T194" i="5"/>
  <c r="T195" i="5"/>
  <c r="T196" i="5"/>
  <c r="T197" i="5"/>
  <c r="T198" i="5"/>
  <c r="T199" i="5"/>
  <c r="T200" i="5"/>
  <c r="T201" i="5"/>
  <c r="T202" i="5"/>
  <c r="T203" i="5"/>
  <c r="T205" i="5"/>
  <c r="T207" i="5"/>
  <c r="T209" i="5"/>
  <c r="T211" i="5"/>
  <c r="T213" i="5"/>
  <c r="T216" i="5"/>
  <c r="T218" i="5"/>
  <c r="T219" i="5"/>
  <c r="T220" i="5"/>
  <c r="T222" i="5"/>
  <c r="T224" i="5"/>
  <c r="T226" i="5"/>
  <c r="T229" i="5"/>
  <c r="R228" i="5"/>
  <c r="R227" i="5" s="1"/>
  <c r="S228" i="5"/>
  <c r="S227" i="5" s="1"/>
  <c r="R223" i="5"/>
  <c r="S223" i="5"/>
  <c r="R221" i="5"/>
  <c r="S221" i="5"/>
  <c r="R217" i="5"/>
  <c r="S217" i="5"/>
  <c r="R215" i="5"/>
  <c r="S215" i="5"/>
  <c r="R212" i="5"/>
  <c r="S212" i="5"/>
  <c r="R210" i="5"/>
  <c r="S210" i="5"/>
  <c r="R208" i="5"/>
  <c r="S208" i="5"/>
  <c r="S206" i="5"/>
  <c r="R204" i="5"/>
  <c r="S204" i="5"/>
  <c r="R193" i="5"/>
  <c r="R192" i="5" s="1"/>
  <c r="S193" i="5"/>
  <c r="S192" i="5" s="1"/>
  <c r="R174" i="5"/>
  <c r="R173" i="5" s="1"/>
  <c r="S174" i="5"/>
  <c r="S173" i="5" s="1"/>
  <c r="R169" i="5"/>
  <c r="S169" i="5"/>
  <c r="R165" i="5"/>
  <c r="S165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S146" i="5"/>
  <c r="S144" i="5"/>
  <c r="S142" i="5"/>
  <c r="S137" i="5"/>
  <c r="S136" i="5" s="1"/>
  <c r="R131" i="5"/>
  <c r="S131" i="5"/>
  <c r="R129" i="5"/>
  <c r="S129" i="5"/>
  <c r="R124" i="5"/>
  <c r="S124" i="5"/>
  <c r="R122" i="5"/>
  <c r="S122" i="5"/>
  <c r="R116" i="5"/>
  <c r="R113" i="5" s="1"/>
  <c r="S116" i="5"/>
  <c r="S113" i="5" s="1"/>
  <c r="R111" i="5"/>
  <c r="S111" i="5"/>
  <c r="R109" i="5"/>
  <c r="S109" i="5"/>
  <c r="R107" i="5"/>
  <c r="S107" i="5"/>
  <c r="R105" i="5"/>
  <c r="S105" i="5"/>
  <c r="R103" i="5"/>
  <c r="S103" i="5"/>
  <c r="R99" i="5"/>
  <c r="S99" i="5"/>
  <c r="R96" i="5"/>
  <c r="S96" i="5"/>
  <c r="R94" i="5"/>
  <c r="S94" i="5"/>
  <c r="R90" i="5"/>
  <c r="S90" i="5"/>
  <c r="R88" i="5"/>
  <c r="S88" i="5"/>
  <c r="R86" i="5"/>
  <c r="S86" i="5"/>
  <c r="R82" i="5"/>
  <c r="R81" i="5" s="1"/>
  <c r="S82" i="5"/>
  <c r="S81" i="5" s="1"/>
  <c r="R79" i="5"/>
  <c r="R78" i="5" s="1"/>
  <c r="S79" i="5"/>
  <c r="S78" i="5" s="1"/>
  <c r="R75" i="5"/>
  <c r="S75" i="5"/>
  <c r="R69" i="5"/>
  <c r="R68" i="5" s="1"/>
  <c r="S69" i="5"/>
  <c r="S68" i="5" s="1"/>
  <c r="R62" i="5"/>
  <c r="R61" i="5" s="1"/>
  <c r="S62" i="5"/>
  <c r="S61" i="5" s="1"/>
  <c r="R58" i="5"/>
  <c r="S58" i="5"/>
  <c r="R53" i="5"/>
  <c r="S53" i="5"/>
  <c r="R51" i="5"/>
  <c r="S51" i="5"/>
  <c r="R45" i="5"/>
  <c r="R44" i="5" s="1"/>
  <c r="S45" i="5"/>
  <c r="S44" i="5" s="1"/>
  <c r="R42" i="5"/>
  <c r="S42" i="5"/>
  <c r="R40" i="5"/>
  <c r="S40" i="5"/>
  <c r="R37" i="5"/>
  <c r="S37" i="5"/>
  <c r="R34" i="5"/>
  <c r="S34" i="5"/>
  <c r="R32" i="5"/>
  <c r="S32" i="5"/>
  <c r="R19" i="5"/>
  <c r="S19" i="5"/>
  <c r="R11" i="5"/>
  <c r="R10" i="5" s="1"/>
  <c r="S11" i="5"/>
  <c r="S10" i="5" s="1"/>
  <c r="P12" i="5"/>
  <c r="P15" i="5"/>
  <c r="P16" i="5"/>
  <c r="P22" i="5"/>
  <c r="P24" i="5"/>
  <c r="P26" i="5"/>
  <c r="P28" i="5"/>
  <c r="P31" i="5"/>
  <c r="P33" i="5"/>
  <c r="P35" i="5"/>
  <c r="P38" i="5"/>
  <c r="P41" i="5"/>
  <c r="P43" i="5"/>
  <c r="P46" i="5"/>
  <c r="P49" i="5"/>
  <c r="P52" i="5"/>
  <c r="P54" i="5"/>
  <c r="P55" i="5"/>
  <c r="P56" i="5"/>
  <c r="P57" i="5"/>
  <c r="P60" i="5"/>
  <c r="P63" i="5"/>
  <c r="P64" i="5"/>
  <c r="P66" i="5"/>
  <c r="P67" i="5"/>
  <c r="P71" i="5"/>
  <c r="P77" i="5"/>
  <c r="P80" i="5"/>
  <c r="P83" i="5"/>
  <c r="P87" i="5"/>
  <c r="P89" i="5"/>
  <c r="P91" i="5"/>
  <c r="P93" i="5"/>
  <c r="P95" i="5"/>
  <c r="P97" i="5"/>
  <c r="P98" i="5"/>
  <c r="P100" i="5"/>
  <c r="P101" i="5"/>
  <c r="P102" i="5"/>
  <c r="P104" i="5"/>
  <c r="P106" i="5"/>
  <c r="P108" i="5"/>
  <c r="P110" i="5"/>
  <c r="P112" i="5"/>
  <c r="P115" i="5"/>
  <c r="P117" i="5"/>
  <c r="P118" i="5"/>
  <c r="P123" i="5"/>
  <c r="P125" i="5"/>
  <c r="P130" i="5"/>
  <c r="P132" i="5"/>
  <c r="P133" i="5"/>
  <c r="P134" i="5"/>
  <c r="P138" i="5"/>
  <c r="P139" i="5"/>
  <c r="P140" i="5"/>
  <c r="P141" i="5"/>
  <c r="P143" i="5"/>
  <c r="P145" i="5"/>
  <c r="P147" i="5"/>
  <c r="P148" i="5"/>
  <c r="P150" i="5"/>
  <c r="P152" i="5"/>
  <c r="P154" i="5"/>
  <c r="P158" i="5"/>
  <c r="P162" i="5"/>
  <c r="P164" i="5"/>
  <c r="P166" i="5"/>
  <c r="P168" i="5"/>
  <c r="P170" i="5"/>
  <c r="P171" i="5"/>
  <c r="P172" i="5"/>
  <c r="P175" i="5"/>
  <c r="P176" i="5"/>
  <c r="P177" i="5"/>
  <c r="P178" i="5"/>
  <c r="P179" i="5"/>
  <c r="P180" i="5"/>
  <c r="P181" i="5"/>
  <c r="P182" i="5"/>
  <c r="P183" i="5"/>
  <c r="P185" i="5"/>
  <c r="P186" i="5"/>
  <c r="P187" i="5"/>
  <c r="P188" i="5"/>
  <c r="P189" i="5"/>
  <c r="P190" i="5"/>
  <c r="P194" i="5"/>
  <c r="P195" i="5"/>
  <c r="P196" i="5"/>
  <c r="P197" i="5"/>
  <c r="P198" i="5"/>
  <c r="P199" i="5"/>
  <c r="P200" i="5"/>
  <c r="P201" i="5"/>
  <c r="P202" i="5"/>
  <c r="P203" i="5"/>
  <c r="P205" i="5"/>
  <c r="P207" i="5"/>
  <c r="P209" i="5"/>
  <c r="P211" i="5"/>
  <c r="P213" i="5"/>
  <c r="P216" i="5"/>
  <c r="P218" i="5"/>
  <c r="P219" i="5"/>
  <c r="P220" i="5"/>
  <c r="P222" i="5"/>
  <c r="P224" i="5"/>
  <c r="P226" i="5"/>
  <c r="P229" i="5"/>
  <c r="M228" i="5"/>
  <c r="M227" i="5" s="1"/>
  <c r="N228" i="5"/>
  <c r="N227" i="5" s="1"/>
  <c r="O228" i="5"/>
  <c r="O227" i="5" s="1"/>
  <c r="M223" i="5"/>
  <c r="N223" i="5"/>
  <c r="O223" i="5"/>
  <c r="M221" i="5"/>
  <c r="N221" i="5"/>
  <c r="O221" i="5"/>
  <c r="M217" i="5"/>
  <c r="N217" i="5"/>
  <c r="O217" i="5"/>
  <c r="M215" i="5"/>
  <c r="N215" i="5"/>
  <c r="O215" i="5"/>
  <c r="M212" i="5"/>
  <c r="N212" i="5"/>
  <c r="O212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193" i="5"/>
  <c r="M192" i="5" s="1"/>
  <c r="N193" i="5"/>
  <c r="N192" i="5" s="1"/>
  <c r="O193" i="5"/>
  <c r="O192" i="5" s="1"/>
  <c r="M174" i="5"/>
  <c r="M173" i="5" s="1"/>
  <c r="N174" i="5"/>
  <c r="N173" i="5" s="1"/>
  <c r="O174" i="5"/>
  <c r="O173" i="5" s="1"/>
  <c r="M169" i="5"/>
  <c r="N169" i="5"/>
  <c r="O169" i="5"/>
  <c r="M165" i="5"/>
  <c r="N165" i="5"/>
  <c r="O165" i="5"/>
  <c r="M163" i="5"/>
  <c r="N163" i="5"/>
  <c r="O163" i="5"/>
  <c r="M161" i="5"/>
  <c r="N161" i="5"/>
  <c r="O161" i="5"/>
  <c r="N159" i="5"/>
  <c r="O159" i="5"/>
  <c r="M157" i="5"/>
  <c r="N157" i="5"/>
  <c r="O157" i="5"/>
  <c r="N155" i="5"/>
  <c r="O155" i="5"/>
  <c r="N146" i="5"/>
  <c r="O146" i="5"/>
  <c r="N144" i="5"/>
  <c r="O144" i="5"/>
  <c r="N142" i="5"/>
  <c r="O142" i="5"/>
  <c r="M137" i="5"/>
  <c r="M136" i="5" s="1"/>
  <c r="N137" i="5"/>
  <c r="N136" i="5" s="1"/>
  <c r="O137" i="5"/>
  <c r="O136" i="5" s="1"/>
  <c r="M131" i="5"/>
  <c r="N131" i="5"/>
  <c r="O131" i="5"/>
  <c r="M129" i="5"/>
  <c r="N129" i="5"/>
  <c r="O129" i="5"/>
  <c r="M124" i="5"/>
  <c r="N124" i="5"/>
  <c r="O124" i="5"/>
  <c r="M122" i="5"/>
  <c r="N122" i="5"/>
  <c r="O122" i="5"/>
  <c r="M116" i="5"/>
  <c r="M113" i="5" s="1"/>
  <c r="N116" i="5"/>
  <c r="N113" i="5" s="1"/>
  <c r="O116" i="5"/>
  <c r="O113" i="5" s="1"/>
  <c r="M111" i="5"/>
  <c r="N111" i="5"/>
  <c r="O111" i="5"/>
  <c r="M109" i="5"/>
  <c r="N109" i="5"/>
  <c r="O109" i="5"/>
  <c r="M107" i="5"/>
  <c r="N107" i="5"/>
  <c r="O107" i="5"/>
  <c r="M105" i="5"/>
  <c r="N105" i="5"/>
  <c r="O105" i="5"/>
  <c r="M103" i="5"/>
  <c r="N103" i="5"/>
  <c r="O103" i="5"/>
  <c r="M99" i="5"/>
  <c r="N99" i="5"/>
  <c r="O99" i="5"/>
  <c r="M96" i="5"/>
  <c r="N96" i="5"/>
  <c r="O96" i="5"/>
  <c r="M90" i="5"/>
  <c r="N90" i="5"/>
  <c r="O90" i="5"/>
  <c r="M88" i="5"/>
  <c r="N88" i="5"/>
  <c r="O88" i="5"/>
  <c r="M86" i="5"/>
  <c r="N86" i="5"/>
  <c r="O86" i="5"/>
  <c r="M79" i="5"/>
  <c r="M78" i="5" s="1"/>
  <c r="N79" i="5"/>
  <c r="N78" i="5" s="1"/>
  <c r="O79" i="5"/>
  <c r="O78" i="5" s="1"/>
  <c r="M75" i="5"/>
  <c r="N75" i="5"/>
  <c r="O75" i="5"/>
  <c r="M69" i="5"/>
  <c r="M68" i="5" s="1"/>
  <c r="N69" i="5"/>
  <c r="N68" i="5" s="1"/>
  <c r="O69" i="5"/>
  <c r="O68" i="5" s="1"/>
  <c r="M62" i="5"/>
  <c r="M61" i="5" s="1"/>
  <c r="N62" i="5"/>
  <c r="N61" i="5" s="1"/>
  <c r="O62" i="5"/>
  <c r="O61" i="5" s="1"/>
  <c r="M58" i="5"/>
  <c r="N58" i="5"/>
  <c r="O58" i="5"/>
  <c r="M53" i="5"/>
  <c r="N53" i="5"/>
  <c r="O53" i="5"/>
  <c r="M51" i="5"/>
  <c r="N51" i="5"/>
  <c r="O51" i="5"/>
  <c r="M45" i="5"/>
  <c r="M44" i="5" s="1"/>
  <c r="N45" i="5"/>
  <c r="N44" i="5" s="1"/>
  <c r="O45" i="5"/>
  <c r="O44" i="5" s="1"/>
  <c r="M42" i="5"/>
  <c r="N42" i="5"/>
  <c r="O42" i="5"/>
  <c r="M40" i="5"/>
  <c r="N40" i="5"/>
  <c r="O40" i="5"/>
  <c r="M37" i="5"/>
  <c r="N37" i="5"/>
  <c r="O37" i="5"/>
  <c r="M34" i="5"/>
  <c r="N34" i="5"/>
  <c r="O34" i="5"/>
  <c r="M32" i="5"/>
  <c r="N32" i="5"/>
  <c r="O32" i="5"/>
  <c r="M19" i="5"/>
  <c r="N19" i="5"/>
  <c r="O19" i="5"/>
  <c r="M11" i="5"/>
  <c r="M10" i="5" s="1"/>
  <c r="N11" i="5"/>
  <c r="N10" i="5" s="1"/>
  <c r="O11" i="5"/>
  <c r="O10" i="5" s="1"/>
  <c r="O94" i="5"/>
  <c r="K12" i="5"/>
  <c r="K13" i="5"/>
  <c r="K14" i="5"/>
  <c r="K15" i="5"/>
  <c r="K16" i="5"/>
  <c r="Z16" i="5" s="1"/>
  <c r="K22" i="5"/>
  <c r="K24" i="5"/>
  <c r="K26" i="5"/>
  <c r="K28" i="5"/>
  <c r="K31" i="5"/>
  <c r="K33" i="5"/>
  <c r="K35" i="5"/>
  <c r="K38" i="5"/>
  <c r="K41" i="5"/>
  <c r="K43" i="5"/>
  <c r="K46" i="5"/>
  <c r="K49" i="5"/>
  <c r="K52" i="5"/>
  <c r="K54" i="5"/>
  <c r="K55" i="5"/>
  <c r="K56" i="5"/>
  <c r="K57" i="5"/>
  <c r="K60" i="5"/>
  <c r="K63" i="5"/>
  <c r="K64" i="5"/>
  <c r="K66" i="5"/>
  <c r="K67" i="5"/>
  <c r="K71" i="5"/>
  <c r="K77" i="5"/>
  <c r="K80" i="5"/>
  <c r="K83" i="5"/>
  <c r="K87" i="5"/>
  <c r="K89" i="5"/>
  <c r="K91" i="5"/>
  <c r="K93" i="5"/>
  <c r="K95" i="5"/>
  <c r="K97" i="5"/>
  <c r="K98" i="5"/>
  <c r="K100" i="5"/>
  <c r="K101" i="5"/>
  <c r="K102" i="5"/>
  <c r="K104" i="5"/>
  <c r="K106" i="5"/>
  <c r="K108" i="5"/>
  <c r="K110" i="5"/>
  <c r="K112" i="5"/>
  <c r="K115" i="5"/>
  <c r="K117" i="5"/>
  <c r="K118" i="5"/>
  <c r="K123" i="5"/>
  <c r="K125" i="5"/>
  <c r="K130" i="5"/>
  <c r="K132" i="5"/>
  <c r="K134" i="5"/>
  <c r="K138" i="5"/>
  <c r="K139" i="5"/>
  <c r="K140" i="5"/>
  <c r="K141" i="5"/>
  <c r="K150" i="5"/>
  <c r="K151" i="5"/>
  <c r="K152" i="5"/>
  <c r="K154" i="5"/>
  <c r="K156" i="5"/>
  <c r="K158" i="5"/>
  <c r="K160" i="5"/>
  <c r="K162" i="5"/>
  <c r="K164" i="5"/>
  <c r="K166" i="5"/>
  <c r="K168" i="5"/>
  <c r="K170" i="5"/>
  <c r="K172" i="5"/>
  <c r="K175" i="5"/>
  <c r="K176" i="5"/>
  <c r="K177" i="5"/>
  <c r="K179" i="5"/>
  <c r="K180" i="5"/>
  <c r="K181" i="5"/>
  <c r="K185" i="5"/>
  <c r="K186" i="5"/>
  <c r="K188" i="5"/>
  <c r="K189" i="5"/>
  <c r="K190" i="5"/>
  <c r="K194" i="5"/>
  <c r="K195" i="5"/>
  <c r="K196" i="5"/>
  <c r="K197" i="5"/>
  <c r="K198" i="5"/>
  <c r="K199" i="5"/>
  <c r="K200" i="5"/>
  <c r="K201" i="5"/>
  <c r="K202" i="5"/>
  <c r="K203" i="5"/>
  <c r="K205" i="5"/>
  <c r="K207" i="5"/>
  <c r="K209" i="5"/>
  <c r="K211" i="5"/>
  <c r="K213" i="5"/>
  <c r="K216" i="5"/>
  <c r="K218" i="5"/>
  <c r="K219" i="5"/>
  <c r="K220" i="5"/>
  <c r="K222" i="5"/>
  <c r="K224" i="5"/>
  <c r="K226" i="5"/>
  <c r="K229" i="5"/>
  <c r="D228" i="5"/>
  <c r="D227" i="5" s="1"/>
  <c r="E228" i="5"/>
  <c r="E227" i="5" s="1"/>
  <c r="F228" i="5"/>
  <c r="F227" i="5" s="1"/>
  <c r="G228" i="5"/>
  <c r="G227" i="5" s="1"/>
  <c r="H228" i="5"/>
  <c r="H227" i="5" s="1"/>
  <c r="I228" i="5"/>
  <c r="I227" i="5" s="1"/>
  <c r="J228" i="5"/>
  <c r="J227" i="5" s="1"/>
  <c r="D223" i="5"/>
  <c r="E223" i="5"/>
  <c r="G223" i="5"/>
  <c r="H223" i="5"/>
  <c r="I223" i="5"/>
  <c r="J223" i="5"/>
  <c r="D221" i="5"/>
  <c r="E221" i="5"/>
  <c r="F221" i="5"/>
  <c r="G221" i="5"/>
  <c r="H221" i="5"/>
  <c r="I221" i="5"/>
  <c r="J221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12" i="5"/>
  <c r="E212" i="5"/>
  <c r="F212" i="5"/>
  <c r="G212" i="5"/>
  <c r="H212" i="5"/>
  <c r="I212" i="5"/>
  <c r="J212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193" i="5"/>
  <c r="D192" i="5" s="1"/>
  <c r="E193" i="5"/>
  <c r="E192" i="5" s="1"/>
  <c r="F193" i="5"/>
  <c r="F192" i="5" s="1"/>
  <c r="G193" i="5"/>
  <c r="G192" i="5" s="1"/>
  <c r="H193" i="5"/>
  <c r="H192" i="5" s="1"/>
  <c r="I193" i="5"/>
  <c r="I192" i="5" s="1"/>
  <c r="J193" i="5"/>
  <c r="J192" i="5" s="1"/>
  <c r="E174" i="5"/>
  <c r="E173" i="5" s="1"/>
  <c r="F173" i="5"/>
  <c r="G174" i="5"/>
  <c r="G173" i="5" s="1"/>
  <c r="H174" i="5"/>
  <c r="H173" i="5" s="1"/>
  <c r="I174" i="5"/>
  <c r="I173" i="5" s="1"/>
  <c r="J174" i="5"/>
  <c r="J173" i="5" s="1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5" i="5"/>
  <c r="E165" i="5"/>
  <c r="F165" i="5"/>
  <c r="G165" i="5"/>
  <c r="H165" i="5"/>
  <c r="I165" i="5"/>
  <c r="J165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E146" i="5"/>
  <c r="F146" i="5"/>
  <c r="G146" i="5"/>
  <c r="H146" i="5"/>
  <c r="I146" i="5"/>
  <c r="J146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D137" i="5"/>
  <c r="D136" i="5" s="1"/>
  <c r="E137" i="5"/>
  <c r="E136" i="5" s="1"/>
  <c r="F137" i="5"/>
  <c r="F136" i="5" s="1"/>
  <c r="G137" i="5"/>
  <c r="G136" i="5" s="1"/>
  <c r="H137" i="5"/>
  <c r="H136" i="5" s="1"/>
  <c r="I137" i="5"/>
  <c r="I136" i="5" s="1"/>
  <c r="J137" i="5"/>
  <c r="J136" i="5" s="1"/>
  <c r="D133" i="5"/>
  <c r="E133" i="5"/>
  <c r="F133" i="5"/>
  <c r="G133" i="5"/>
  <c r="H133" i="5"/>
  <c r="I133" i="5"/>
  <c r="J133" i="5"/>
  <c r="D131" i="5"/>
  <c r="E131" i="5"/>
  <c r="F131" i="5"/>
  <c r="G131" i="5"/>
  <c r="H131" i="5"/>
  <c r="I131" i="5"/>
  <c r="J131" i="5"/>
  <c r="D129" i="5"/>
  <c r="E129" i="5"/>
  <c r="F129" i="5"/>
  <c r="G129" i="5"/>
  <c r="H129" i="5"/>
  <c r="I129" i="5"/>
  <c r="J129" i="5"/>
  <c r="D124" i="5"/>
  <c r="E124" i="5"/>
  <c r="F124" i="5"/>
  <c r="G124" i="5"/>
  <c r="H124" i="5"/>
  <c r="I124" i="5"/>
  <c r="J124" i="5"/>
  <c r="D122" i="5"/>
  <c r="E122" i="5"/>
  <c r="F122" i="5"/>
  <c r="G122" i="5"/>
  <c r="H122" i="5"/>
  <c r="I122" i="5"/>
  <c r="J122" i="5"/>
  <c r="D114" i="5"/>
  <c r="E114" i="5"/>
  <c r="F114" i="5"/>
  <c r="G114" i="5"/>
  <c r="H114" i="5"/>
  <c r="I114" i="5"/>
  <c r="J114" i="5"/>
  <c r="D116" i="5"/>
  <c r="E116" i="5"/>
  <c r="F116" i="5"/>
  <c r="G116" i="5"/>
  <c r="H116" i="5"/>
  <c r="I116" i="5"/>
  <c r="J116" i="5"/>
  <c r="D111" i="5"/>
  <c r="E111" i="5"/>
  <c r="F111" i="5"/>
  <c r="G111" i="5"/>
  <c r="H111" i="5"/>
  <c r="I111" i="5"/>
  <c r="J111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99" i="5"/>
  <c r="E99" i="5"/>
  <c r="F99" i="5"/>
  <c r="G99" i="5"/>
  <c r="H99" i="5"/>
  <c r="I99" i="5"/>
  <c r="J99" i="5"/>
  <c r="D96" i="5"/>
  <c r="E96" i="5"/>
  <c r="F96" i="5"/>
  <c r="G96" i="5"/>
  <c r="H96" i="5"/>
  <c r="I96" i="5"/>
  <c r="J96" i="5"/>
  <c r="D94" i="5"/>
  <c r="E94" i="5"/>
  <c r="F94" i="5"/>
  <c r="G94" i="5"/>
  <c r="H94" i="5"/>
  <c r="I94" i="5"/>
  <c r="J94" i="5"/>
  <c r="D90" i="5"/>
  <c r="E90" i="5"/>
  <c r="F90" i="5"/>
  <c r="G90" i="5"/>
  <c r="H90" i="5"/>
  <c r="I90" i="5"/>
  <c r="J90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2" i="5"/>
  <c r="D81" i="5" s="1"/>
  <c r="E82" i="5"/>
  <c r="E81" i="5" s="1"/>
  <c r="F82" i="5"/>
  <c r="F81" i="5" s="1"/>
  <c r="G82" i="5"/>
  <c r="G81" i="5" s="1"/>
  <c r="H82" i="5"/>
  <c r="H81" i="5" s="1"/>
  <c r="I82" i="5"/>
  <c r="I81" i="5" s="1"/>
  <c r="J82" i="5"/>
  <c r="J81" i="5" s="1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5" i="5"/>
  <c r="E75" i="5"/>
  <c r="F75" i="5"/>
  <c r="G75" i="5"/>
  <c r="H75" i="5"/>
  <c r="I75" i="5"/>
  <c r="J75" i="5"/>
  <c r="D69" i="5"/>
  <c r="D68" i="5" s="1"/>
  <c r="E69" i="5"/>
  <c r="E68" i="5" s="1"/>
  <c r="F68" i="5"/>
  <c r="G69" i="5"/>
  <c r="G68" i="5" s="1"/>
  <c r="H69" i="5"/>
  <c r="H68" i="5" s="1"/>
  <c r="I69" i="5"/>
  <c r="I68" i="5" s="1"/>
  <c r="J69" i="5"/>
  <c r="J68" i="5" s="1"/>
  <c r="D62" i="5"/>
  <c r="D61" i="5" s="1"/>
  <c r="E62" i="5"/>
  <c r="E61" i="5" s="1"/>
  <c r="F62" i="5"/>
  <c r="F61" i="5" s="1"/>
  <c r="G62" i="5"/>
  <c r="G61" i="5" s="1"/>
  <c r="H62" i="5"/>
  <c r="H61" i="5" s="1"/>
  <c r="I62" i="5"/>
  <c r="I61" i="5" s="1"/>
  <c r="J62" i="5"/>
  <c r="J61" i="5" s="1"/>
  <c r="D58" i="5"/>
  <c r="E58" i="5"/>
  <c r="F58" i="5"/>
  <c r="G58" i="5"/>
  <c r="H58" i="5"/>
  <c r="I58" i="5"/>
  <c r="J58" i="5"/>
  <c r="D53" i="5"/>
  <c r="E53" i="5"/>
  <c r="F53" i="5"/>
  <c r="G53" i="5"/>
  <c r="H53" i="5"/>
  <c r="I53" i="5"/>
  <c r="J53" i="5"/>
  <c r="D48" i="5"/>
  <c r="E48" i="5"/>
  <c r="F48" i="5"/>
  <c r="G48" i="5"/>
  <c r="H48" i="5"/>
  <c r="I48" i="5"/>
  <c r="J48" i="5"/>
  <c r="D51" i="5"/>
  <c r="E51" i="5"/>
  <c r="F51" i="5"/>
  <c r="G51" i="5"/>
  <c r="H51" i="5"/>
  <c r="I51" i="5"/>
  <c r="J51" i="5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30" i="5"/>
  <c r="E30" i="5"/>
  <c r="F30" i="5"/>
  <c r="G30" i="5"/>
  <c r="H30" i="5"/>
  <c r="I30" i="5"/>
  <c r="J30" i="5"/>
  <c r="D32" i="5"/>
  <c r="E32" i="5"/>
  <c r="F32" i="5"/>
  <c r="G32" i="5"/>
  <c r="H32" i="5"/>
  <c r="I32" i="5"/>
  <c r="J32" i="5"/>
  <c r="D19" i="5"/>
  <c r="E19" i="5"/>
  <c r="F19" i="5"/>
  <c r="G19" i="5"/>
  <c r="H19" i="5"/>
  <c r="I19" i="5"/>
  <c r="J19" i="5"/>
  <c r="D11" i="5"/>
  <c r="D10" i="5" s="1"/>
  <c r="E11" i="5"/>
  <c r="E10" i="5" s="1"/>
  <c r="F11" i="5"/>
  <c r="F10" i="5" s="1"/>
  <c r="G10" i="5"/>
  <c r="H11" i="5"/>
  <c r="H10" i="5" s="1"/>
  <c r="I11" i="5"/>
  <c r="I10" i="5" s="1"/>
  <c r="J11" i="5"/>
  <c r="J10" i="5" s="1"/>
  <c r="G121" i="5" l="1"/>
  <c r="F135" i="5"/>
  <c r="N128" i="5"/>
  <c r="J50" i="5"/>
  <c r="J47" i="5" s="1"/>
  <c r="F50" i="5"/>
  <c r="F47" i="5" s="1"/>
  <c r="N50" i="5"/>
  <c r="N47" i="5" s="1"/>
  <c r="I113" i="5"/>
  <c r="O128" i="5"/>
  <c r="S128" i="5"/>
  <c r="E113" i="5"/>
  <c r="O29" i="5"/>
  <c r="M50" i="5"/>
  <c r="M47" i="5" s="1"/>
  <c r="S74" i="5"/>
  <c r="R29" i="5"/>
  <c r="H128" i="5"/>
  <c r="H39" i="5"/>
  <c r="H36" i="5" s="1"/>
  <c r="J113" i="5"/>
  <c r="F113" i="5"/>
  <c r="M29" i="5"/>
  <c r="O50" i="5"/>
  <c r="O47" i="5" s="1"/>
  <c r="E74" i="5"/>
  <c r="O214" i="5"/>
  <c r="M214" i="5"/>
  <c r="H214" i="5"/>
  <c r="D214" i="5"/>
  <c r="M128" i="5"/>
  <c r="N39" i="5"/>
  <c r="N121" i="5"/>
  <c r="S39" i="5"/>
  <c r="S36" i="5" s="1"/>
  <c r="R74" i="5"/>
  <c r="I74" i="5"/>
  <c r="M39" i="5"/>
  <c r="M36" i="5" s="1"/>
  <c r="M121" i="5"/>
  <c r="I121" i="5"/>
  <c r="E121" i="5"/>
  <c r="N74" i="5"/>
  <c r="S50" i="5"/>
  <c r="S47" i="5" s="1"/>
  <c r="R85" i="5"/>
  <c r="R84" i="5" s="1"/>
  <c r="S121" i="5"/>
  <c r="R214" i="5"/>
  <c r="S214" i="5"/>
  <c r="S191" i="5"/>
  <c r="R191" i="5"/>
  <c r="S135" i="5"/>
  <c r="R128" i="5"/>
  <c r="R121" i="5"/>
  <c r="S85" i="5"/>
  <c r="S84" i="5" s="1"/>
  <c r="R50" i="5"/>
  <c r="R47" i="5" s="1"/>
  <c r="R39" i="5"/>
  <c r="R36" i="5" s="1"/>
  <c r="S29" i="5"/>
  <c r="N214" i="5"/>
  <c r="O191" i="5"/>
  <c r="N191" i="5"/>
  <c r="M191" i="5"/>
  <c r="O135" i="5"/>
  <c r="N135" i="5"/>
  <c r="O121" i="5"/>
  <c r="O85" i="5"/>
  <c r="O84" i="5" s="1"/>
  <c r="M74" i="5"/>
  <c r="O74" i="5"/>
  <c r="O39" i="5"/>
  <c r="O36" i="5" s="1"/>
  <c r="N36" i="5"/>
  <c r="N29" i="5"/>
  <c r="F29" i="5"/>
  <c r="E29" i="5"/>
  <c r="G39" i="5"/>
  <c r="G36" i="5" s="1"/>
  <c r="G113" i="5"/>
  <c r="G128" i="5"/>
  <c r="G214" i="5"/>
  <c r="J29" i="5"/>
  <c r="I39" i="5"/>
  <c r="I36" i="5" s="1"/>
  <c r="E39" i="5"/>
  <c r="E36" i="5" s="1"/>
  <c r="G50" i="5"/>
  <c r="G47" i="5" s="1"/>
  <c r="F74" i="5"/>
  <c r="H121" i="5"/>
  <c r="I128" i="5"/>
  <c r="E128" i="5"/>
  <c r="H113" i="5"/>
  <c r="D113" i="5"/>
  <c r="H74" i="5"/>
  <c r="D74" i="5"/>
  <c r="D39" i="5"/>
  <c r="D36" i="5" s="1"/>
  <c r="J74" i="5"/>
  <c r="D121" i="5"/>
  <c r="D128" i="5"/>
  <c r="I29" i="5"/>
  <c r="G29" i="5"/>
  <c r="H50" i="5"/>
  <c r="H47" i="5" s="1"/>
  <c r="D50" i="5"/>
  <c r="D47" i="5" s="1"/>
  <c r="G85" i="5"/>
  <c r="G191" i="5"/>
  <c r="J214" i="5"/>
  <c r="F214" i="5"/>
  <c r="I214" i="5"/>
  <c r="E214" i="5"/>
  <c r="D191" i="5"/>
  <c r="H191" i="5"/>
  <c r="I191" i="5"/>
  <c r="E191" i="5"/>
  <c r="F191" i="5"/>
  <c r="J191" i="5"/>
  <c r="H135" i="5"/>
  <c r="I135" i="5"/>
  <c r="E135" i="5"/>
  <c r="G135" i="5"/>
  <c r="J135" i="5"/>
  <c r="J128" i="5"/>
  <c r="F128" i="5"/>
  <c r="J121" i="5"/>
  <c r="F121" i="5"/>
  <c r="F85" i="5"/>
  <c r="J85" i="5"/>
  <c r="I85" i="5"/>
  <c r="I84" i="5" s="1"/>
  <c r="E85" i="5"/>
  <c r="H85" i="5"/>
  <c r="D85" i="5"/>
  <c r="G74" i="5"/>
  <c r="I50" i="5"/>
  <c r="I47" i="5" s="1"/>
  <c r="E50" i="5"/>
  <c r="E47" i="5" s="1"/>
  <c r="J39" i="5"/>
  <c r="J36" i="5" s="1"/>
  <c r="F39" i="5"/>
  <c r="F36" i="5" s="1"/>
  <c r="H29" i="5"/>
  <c r="D29" i="5"/>
  <c r="R146" i="5"/>
  <c r="R144" i="5"/>
  <c r="R137" i="5"/>
  <c r="R136" i="5" s="1"/>
  <c r="R142" i="5"/>
  <c r="M146" i="5"/>
  <c r="M144" i="5"/>
  <c r="M142" i="5"/>
  <c r="M155" i="5"/>
  <c r="M159" i="5"/>
  <c r="D142" i="5"/>
  <c r="D174" i="5"/>
  <c r="D173" i="5" s="1"/>
  <c r="D146" i="5"/>
  <c r="D144" i="5"/>
  <c r="C144" i="5"/>
  <c r="F84" i="5" l="1"/>
  <c r="F9" i="5" s="1"/>
  <c r="D84" i="5"/>
  <c r="E84" i="5"/>
  <c r="F127" i="5"/>
  <c r="F126" i="5" s="1"/>
  <c r="K144" i="5"/>
  <c r="J84" i="5"/>
  <c r="H84" i="5"/>
  <c r="G84" i="5"/>
  <c r="R135" i="5"/>
  <c r="R127" i="5" s="1"/>
  <c r="R126" i="5" s="1"/>
  <c r="S9" i="5"/>
  <c r="G127" i="5"/>
  <c r="G126" i="5" s="1"/>
  <c r="S127" i="5"/>
  <c r="S126" i="5" s="1"/>
  <c r="R9" i="5"/>
  <c r="N127" i="5"/>
  <c r="N126" i="5" s="1"/>
  <c r="O127" i="5"/>
  <c r="O126" i="5" s="1"/>
  <c r="O9" i="5"/>
  <c r="E127" i="5"/>
  <c r="E126" i="5" s="1"/>
  <c r="H127" i="5"/>
  <c r="H126" i="5" s="1"/>
  <c r="I127" i="5"/>
  <c r="I126" i="5" s="1"/>
  <c r="J127" i="5"/>
  <c r="J126" i="5" s="1"/>
  <c r="D135" i="5"/>
  <c r="D127" i="5" s="1"/>
  <c r="D126" i="5" s="1"/>
  <c r="M135" i="5"/>
  <c r="M127" i="5" s="1"/>
  <c r="M126" i="5" s="1"/>
  <c r="Q215" i="5"/>
  <c r="T215" i="5" s="1"/>
  <c r="L215" i="5"/>
  <c r="P215" i="5" s="1"/>
  <c r="C215" i="5"/>
  <c r="K215" i="5" s="1"/>
  <c r="S233" i="5" l="1"/>
  <c r="O233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7" i="5" l="1"/>
  <c r="T27" i="5" s="1"/>
  <c r="L27" i="5"/>
  <c r="P27" i="5" s="1"/>
  <c r="C27" i="5"/>
  <c r="K27" i="5" s="1"/>
  <c r="Q174" i="5"/>
  <c r="T174" i="5" s="1"/>
  <c r="L163" i="5"/>
  <c r="P163" i="5" s="1"/>
  <c r="C163" i="5"/>
  <c r="K163" i="5" s="1"/>
  <c r="Q163" i="5"/>
  <c r="T163" i="5" s="1"/>
  <c r="Q193" i="5" l="1"/>
  <c r="T193" i="5" s="1"/>
  <c r="L193" i="5"/>
  <c r="P193" i="5" s="1"/>
  <c r="C193" i="5"/>
  <c r="K193" i="5" s="1"/>
  <c r="C174" i="5"/>
  <c r="K174" i="5" s="1"/>
  <c r="D9" i="5" l="1"/>
  <c r="D233" i="5" s="1"/>
  <c r="E9" i="5"/>
  <c r="E233" i="5" s="1"/>
  <c r="F233" i="5"/>
  <c r="G9" i="5"/>
  <c r="G233" i="5" s="1"/>
  <c r="H9" i="5"/>
  <c r="H233" i="5" s="1"/>
  <c r="I9" i="5"/>
  <c r="I233" i="5" s="1"/>
  <c r="J9" i="5"/>
  <c r="J233" i="5" s="1"/>
  <c r="L94" i="5" l="1"/>
  <c r="M94" i="5"/>
  <c r="M85" i="5" s="1"/>
  <c r="M84" i="5" s="1"/>
  <c r="M9" i="5" s="1"/>
  <c r="M233" i="5" s="1"/>
  <c r="N94" i="5"/>
  <c r="N85" i="5" s="1"/>
  <c r="N84" i="5" s="1"/>
  <c r="N9" i="5" s="1"/>
  <c r="N233" i="5" s="1"/>
  <c r="Q94" i="5"/>
  <c r="T94" i="5" s="1"/>
  <c r="C94" i="5"/>
  <c r="K94" i="5" s="1"/>
  <c r="Q92" i="5"/>
  <c r="T92" i="5" s="1"/>
  <c r="L92" i="5"/>
  <c r="P92" i="5" s="1"/>
  <c r="C92" i="5"/>
  <c r="K92" i="5" s="1"/>
  <c r="Q82" i="5"/>
  <c r="L82" i="5"/>
  <c r="L81" i="5" l="1"/>
  <c r="P81" i="5" s="1"/>
  <c r="P82" i="5"/>
  <c r="Q81" i="5"/>
  <c r="T81" i="5" s="1"/>
  <c r="T82" i="5"/>
  <c r="P94" i="5"/>
  <c r="L21" i="5"/>
  <c r="P21" i="5" s="1"/>
  <c r="L23" i="5"/>
  <c r="P23" i="5" s="1"/>
  <c r="L25" i="5"/>
  <c r="P25" i="5" s="1"/>
  <c r="L30" i="5"/>
  <c r="P30" i="5" s="1"/>
  <c r="L32" i="5"/>
  <c r="P32" i="5" s="1"/>
  <c r="L34" i="5"/>
  <c r="P34" i="5" s="1"/>
  <c r="L37" i="5"/>
  <c r="P37" i="5" s="1"/>
  <c r="L40" i="5"/>
  <c r="P40" i="5" s="1"/>
  <c r="L42" i="5"/>
  <c r="P42" i="5" s="1"/>
  <c r="L45" i="5"/>
  <c r="L48" i="5"/>
  <c r="P48" i="5" s="1"/>
  <c r="L51" i="5"/>
  <c r="P51" i="5" s="1"/>
  <c r="L53" i="5"/>
  <c r="P53" i="5" s="1"/>
  <c r="L59" i="5"/>
  <c r="L65" i="5"/>
  <c r="P65" i="5" s="1"/>
  <c r="L70" i="5"/>
  <c r="L76" i="5"/>
  <c r="L79" i="5"/>
  <c r="L86" i="5"/>
  <c r="P86" i="5" s="1"/>
  <c r="L88" i="5"/>
  <c r="P88" i="5" s="1"/>
  <c r="L90" i="5"/>
  <c r="P90" i="5" s="1"/>
  <c r="L96" i="5"/>
  <c r="P96" i="5" s="1"/>
  <c r="L99" i="5"/>
  <c r="P99" i="5" s="1"/>
  <c r="L103" i="5"/>
  <c r="P103" i="5" s="1"/>
  <c r="L105" i="5"/>
  <c r="P105" i="5" s="1"/>
  <c r="L107" i="5"/>
  <c r="P107" i="5" s="1"/>
  <c r="L109" i="5"/>
  <c r="P109" i="5" s="1"/>
  <c r="L111" i="5"/>
  <c r="P111" i="5" s="1"/>
  <c r="L114" i="5"/>
  <c r="P114" i="5" s="1"/>
  <c r="L116" i="5"/>
  <c r="P116" i="5" s="1"/>
  <c r="L122" i="5"/>
  <c r="P122" i="5" s="1"/>
  <c r="L124" i="5"/>
  <c r="P124" i="5" s="1"/>
  <c r="L129" i="5"/>
  <c r="P129" i="5" s="1"/>
  <c r="L131" i="5"/>
  <c r="P131" i="5" s="1"/>
  <c r="L137" i="5"/>
  <c r="L142" i="5"/>
  <c r="P142" i="5" s="1"/>
  <c r="L144" i="5"/>
  <c r="P144" i="5" s="1"/>
  <c r="L146" i="5"/>
  <c r="P146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1" i="5"/>
  <c r="P161" i="5" s="1"/>
  <c r="L165" i="5"/>
  <c r="P165" i="5" s="1"/>
  <c r="L167" i="5"/>
  <c r="P167" i="5" s="1"/>
  <c r="L169" i="5"/>
  <c r="P169" i="5" s="1"/>
  <c r="L174" i="5"/>
  <c r="L192" i="5"/>
  <c r="P192" i="5" s="1"/>
  <c r="L204" i="5"/>
  <c r="P204" i="5" s="1"/>
  <c r="L206" i="5"/>
  <c r="P206" i="5" s="1"/>
  <c r="L208" i="5"/>
  <c r="P208" i="5" s="1"/>
  <c r="L210" i="5"/>
  <c r="P210" i="5" s="1"/>
  <c r="L212" i="5"/>
  <c r="P212" i="5" s="1"/>
  <c r="L217" i="5"/>
  <c r="P217" i="5" s="1"/>
  <c r="L221" i="5"/>
  <c r="P221" i="5" s="1"/>
  <c r="L223" i="5"/>
  <c r="P223" i="5" s="1"/>
  <c r="L173" i="5" l="1"/>
  <c r="P173" i="5" s="1"/>
  <c r="P174" i="5"/>
  <c r="L136" i="5"/>
  <c r="P136" i="5" s="1"/>
  <c r="P137" i="5"/>
  <c r="L78" i="5"/>
  <c r="P78" i="5" s="1"/>
  <c r="P79" i="5"/>
  <c r="L58" i="5"/>
  <c r="P58" i="5" s="1"/>
  <c r="P59" i="5"/>
  <c r="L44" i="5"/>
  <c r="P44" i="5" s="1"/>
  <c r="P45" i="5"/>
  <c r="L75" i="5"/>
  <c r="P75" i="5" s="1"/>
  <c r="P76" i="5"/>
  <c r="L69" i="5"/>
  <c r="P69" i="5" s="1"/>
  <c r="P70" i="5"/>
  <c r="L20" i="5"/>
  <c r="L214" i="5"/>
  <c r="P214" i="5" s="1"/>
  <c r="L39" i="5"/>
  <c r="L85" i="5"/>
  <c r="P85" i="5" s="1"/>
  <c r="L113" i="5"/>
  <c r="P113" i="5" s="1"/>
  <c r="L121" i="5"/>
  <c r="P121" i="5" s="1"/>
  <c r="L62" i="5"/>
  <c r="L50" i="5"/>
  <c r="P50" i="5" s="1"/>
  <c r="L29" i="5"/>
  <c r="P29" i="5" s="1"/>
  <c r="L191" i="5"/>
  <c r="P191" i="5" s="1"/>
  <c r="L68" i="5"/>
  <c r="P68" i="5" s="1"/>
  <c r="L128" i="5"/>
  <c r="P128" i="5" s="1"/>
  <c r="L74" i="5" l="1"/>
  <c r="P74" i="5" s="1"/>
  <c r="L135" i="5"/>
  <c r="P135" i="5" s="1"/>
  <c r="L19" i="5"/>
  <c r="P19" i="5" s="1"/>
  <c r="P20" i="5"/>
  <c r="L61" i="5"/>
  <c r="P61" i="5" s="1"/>
  <c r="P62" i="5"/>
  <c r="L36" i="5"/>
  <c r="P36" i="5" s="1"/>
  <c r="P39" i="5"/>
  <c r="L47" i="5"/>
  <c r="P47" i="5" s="1"/>
  <c r="L84" i="5"/>
  <c r="P84" i="5" s="1"/>
  <c r="L127" i="5" l="1"/>
  <c r="P127" i="5" s="1"/>
  <c r="C133" i="5"/>
  <c r="K133" i="5" s="1"/>
  <c r="C82" i="5" l="1"/>
  <c r="K82" i="5" s="1"/>
  <c r="C81" i="5" l="1"/>
  <c r="K81" i="5" s="1"/>
  <c r="C171" i="5"/>
  <c r="K171" i="5" s="1"/>
  <c r="Q159" i="5" l="1"/>
  <c r="T159" i="5" s="1"/>
  <c r="C159" i="5"/>
  <c r="K159" i="5" s="1"/>
  <c r="L11" i="5" l="1"/>
  <c r="X12" i="5" l="1"/>
  <c r="X13" i="5" s="1"/>
  <c r="P11" i="5"/>
  <c r="Q21" i="5"/>
  <c r="T21" i="5" s="1"/>
  <c r="Q11" i="5" l="1"/>
  <c r="C11" i="5"/>
  <c r="Y12" i="5" l="1"/>
  <c r="Y13" i="5" s="1"/>
  <c r="T11" i="5"/>
  <c r="W12" i="5"/>
  <c r="W13" i="5" s="1"/>
  <c r="K11" i="5"/>
  <c r="Z11" i="5" s="1"/>
  <c r="Z12" i="5" s="1"/>
  <c r="C149" i="5" l="1"/>
  <c r="K149" i="5" s="1"/>
  <c r="C148" i="5" l="1"/>
  <c r="K148" i="5" s="1"/>
  <c r="Q124" i="5"/>
  <c r="T124" i="5" s="1"/>
  <c r="C124" i="5"/>
  <c r="K124" i="5" s="1"/>
  <c r="Q40" i="5" l="1"/>
  <c r="T40" i="5" s="1"/>
  <c r="R233" i="5" l="1"/>
  <c r="Q151" i="5"/>
  <c r="T151" i="5" s="1"/>
  <c r="Q221" i="5" l="1"/>
  <c r="T221" i="5" s="1"/>
  <c r="C221" i="5" l="1"/>
  <c r="K221" i="5" s="1"/>
  <c r="Q217" i="5"/>
  <c r="T217" i="5" s="1"/>
  <c r="C217" i="5"/>
  <c r="K217" i="5" s="1"/>
  <c r="Q65" i="5" l="1"/>
  <c r="T65" i="5" s="1"/>
  <c r="Q45" i="5"/>
  <c r="T45" i="5" s="1"/>
  <c r="Q44" i="5" l="1"/>
  <c r="T44" i="5" s="1"/>
  <c r="Q228" i="5"/>
  <c r="T228" i="5" s="1"/>
  <c r="L228" i="5"/>
  <c r="P228" i="5" s="1"/>
  <c r="C228" i="5"/>
  <c r="K228" i="5" s="1"/>
  <c r="Q223" i="5"/>
  <c r="T223" i="5" s="1"/>
  <c r="C223" i="5"/>
  <c r="K223" i="5" s="1"/>
  <c r="Q212" i="5"/>
  <c r="T212" i="5" s="1"/>
  <c r="Q210" i="5"/>
  <c r="T210" i="5" s="1"/>
  <c r="Q208" i="5"/>
  <c r="T208" i="5" s="1"/>
  <c r="Q206" i="5"/>
  <c r="T206" i="5" s="1"/>
  <c r="Q204" i="5"/>
  <c r="T204" i="5" s="1"/>
  <c r="Q192" i="5"/>
  <c r="T192" i="5" s="1"/>
  <c r="C212" i="5"/>
  <c r="K212" i="5" s="1"/>
  <c r="C210" i="5"/>
  <c r="K210" i="5" s="1"/>
  <c r="C208" i="5"/>
  <c r="K208" i="5" s="1"/>
  <c r="C206" i="5"/>
  <c r="K206" i="5" s="1"/>
  <c r="C204" i="5"/>
  <c r="K204" i="5" s="1"/>
  <c r="Q169" i="5"/>
  <c r="T169" i="5" s="1"/>
  <c r="Q167" i="5"/>
  <c r="T167" i="5" s="1"/>
  <c r="Q165" i="5"/>
  <c r="T165" i="5" s="1"/>
  <c r="Q161" i="5"/>
  <c r="T161" i="5" s="1"/>
  <c r="Q157" i="5"/>
  <c r="T157" i="5" s="1"/>
  <c r="Q155" i="5"/>
  <c r="T155" i="5" s="1"/>
  <c r="Q153" i="5"/>
  <c r="T153" i="5" s="1"/>
  <c r="Q146" i="5"/>
  <c r="T146" i="5" s="1"/>
  <c r="Q144" i="5"/>
  <c r="T144" i="5" s="1"/>
  <c r="Q142" i="5"/>
  <c r="T142" i="5" s="1"/>
  <c r="Q137" i="5"/>
  <c r="T137" i="5" s="1"/>
  <c r="C169" i="5"/>
  <c r="K169" i="5" s="1"/>
  <c r="C167" i="5"/>
  <c r="K167" i="5" s="1"/>
  <c r="C165" i="5"/>
  <c r="K165" i="5" s="1"/>
  <c r="C161" i="5"/>
  <c r="K161" i="5" s="1"/>
  <c r="C157" i="5"/>
  <c r="K157" i="5" s="1"/>
  <c r="C155" i="5"/>
  <c r="K155" i="5" s="1"/>
  <c r="C153" i="5"/>
  <c r="K153" i="5" s="1"/>
  <c r="C146" i="5"/>
  <c r="K146" i="5" s="1"/>
  <c r="C142" i="5"/>
  <c r="K142" i="5" s="1"/>
  <c r="C137" i="5"/>
  <c r="K137" i="5" s="1"/>
  <c r="Q131" i="5"/>
  <c r="T131" i="5" s="1"/>
  <c r="Q129" i="5"/>
  <c r="T129" i="5" s="1"/>
  <c r="C131" i="5"/>
  <c r="K131" i="5" s="1"/>
  <c r="C129" i="5"/>
  <c r="K129" i="5" s="1"/>
  <c r="Q122" i="5"/>
  <c r="T122" i="5" s="1"/>
  <c r="C122" i="5"/>
  <c r="K122" i="5" s="1"/>
  <c r="Q116" i="5"/>
  <c r="T116" i="5" s="1"/>
  <c r="Q114" i="5"/>
  <c r="T114" i="5" s="1"/>
  <c r="Q111" i="5"/>
  <c r="T111" i="5" s="1"/>
  <c r="Q109" i="5"/>
  <c r="T109" i="5" s="1"/>
  <c r="Q107" i="5"/>
  <c r="T107" i="5" s="1"/>
  <c r="Q105" i="5"/>
  <c r="T105" i="5" s="1"/>
  <c r="Q103" i="5"/>
  <c r="T103" i="5" s="1"/>
  <c r="Q99" i="5"/>
  <c r="T99" i="5" s="1"/>
  <c r="Q96" i="5"/>
  <c r="T96" i="5" s="1"/>
  <c r="Q90" i="5"/>
  <c r="T90" i="5" s="1"/>
  <c r="Q88" i="5"/>
  <c r="T88" i="5" s="1"/>
  <c r="Q86" i="5"/>
  <c r="T86" i="5" s="1"/>
  <c r="C116" i="5"/>
  <c r="K116" i="5" s="1"/>
  <c r="C114" i="5"/>
  <c r="K114" i="5" s="1"/>
  <c r="C109" i="5"/>
  <c r="K109" i="5" s="1"/>
  <c r="C107" i="5"/>
  <c r="K107" i="5" s="1"/>
  <c r="C105" i="5"/>
  <c r="K105" i="5" s="1"/>
  <c r="C103" i="5"/>
  <c r="K103" i="5" s="1"/>
  <c r="C99" i="5"/>
  <c r="K99" i="5" s="1"/>
  <c r="C96" i="5"/>
  <c r="K96" i="5" s="1"/>
  <c r="C90" i="5"/>
  <c r="K90" i="5" s="1"/>
  <c r="C88" i="5"/>
  <c r="K88" i="5" s="1"/>
  <c r="C86" i="5"/>
  <c r="K86" i="5" s="1"/>
  <c r="C111" i="5"/>
  <c r="K111" i="5" s="1"/>
  <c r="Q79" i="5"/>
  <c r="T79" i="5" s="1"/>
  <c r="Q76" i="5"/>
  <c r="T76" i="5" s="1"/>
  <c r="C79" i="5"/>
  <c r="K79" i="5" s="1"/>
  <c r="C76" i="5"/>
  <c r="K76" i="5" s="1"/>
  <c r="Q70" i="5"/>
  <c r="T70" i="5" s="1"/>
  <c r="C70" i="5"/>
  <c r="Q62" i="5"/>
  <c r="T62" i="5" s="1"/>
  <c r="C65" i="5"/>
  <c r="K65" i="5" s="1"/>
  <c r="Q59" i="5"/>
  <c r="T59" i="5" s="1"/>
  <c r="Q53" i="5"/>
  <c r="T53" i="5" s="1"/>
  <c r="Q51" i="5"/>
  <c r="T51" i="5" s="1"/>
  <c r="Q48" i="5"/>
  <c r="T48" i="5" s="1"/>
  <c r="C59" i="5"/>
  <c r="K59" i="5" s="1"/>
  <c r="C53" i="5"/>
  <c r="K53" i="5" s="1"/>
  <c r="C51" i="5"/>
  <c r="K51" i="5" s="1"/>
  <c r="C48" i="5"/>
  <c r="K48" i="5" s="1"/>
  <c r="K70" i="5" l="1"/>
  <c r="C69" i="5"/>
  <c r="K69" i="5" s="1"/>
  <c r="C214" i="5"/>
  <c r="K214" i="5" s="1"/>
  <c r="Q214" i="5"/>
  <c r="T214" i="5" s="1"/>
  <c r="Q85" i="5"/>
  <c r="T85" i="5" s="1"/>
  <c r="C85" i="5"/>
  <c r="K85" i="5" s="1"/>
  <c r="Q78" i="5"/>
  <c r="T78" i="5" s="1"/>
  <c r="Q58" i="5"/>
  <c r="T58" i="5" s="1"/>
  <c r="Q69" i="5"/>
  <c r="T69" i="5" s="1"/>
  <c r="Q61" i="5"/>
  <c r="T61" i="5" s="1"/>
  <c r="Q227" i="5"/>
  <c r="T227" i="5" s="1"/>
  <c r="C62" i="5"/>
  <c r="K62" i="5" s="1"/>
  <c r="C121" i="5"/>
  <c r="K121" i="5" s="1"/>
  <c r="Q121" i="5"/>
  <c r="T121" i="5" s="1"/>
  <c r="C136" i="5"/>
  <c r="K136" i="5" s="1"/>
  <c r="C58" i="5"/>
  <c r="K58" i="5" s="1"/>
  <c r="C128" i="5"/>
  <c r="K128" i="5" s="1"/>
  <c r="Q128" i="5"/>
  <c r="T128" i="5" s="1"/>
  <c r="C75" i="5"/>
  <c r="K75" i="5" s="1"/>
  <c r="C173" i="5"/>
  <c r="K173" i="5" s="1"/>
  <c r="Q75" i="5"/>
  <c r="T75" i="5" s="1"/>
  <c r="C78" i="5"/>
  <c r="K78" i="5" s="1"/>
  <c r="Q136" i="5"/>
  <c r="T136" i="5" s="1"/>
  <c r="C50" i="5"/>
  <c r="K50" i="5" s="1"/>
  <c r="C192" i="5"/>
  <c r="K192" i="5" s="1"/>
  <c r="C227" i="5"/>
  <c r="K227" i="5" s="1"/>
  <c r="C113" i="5"/>
  <c r="K113" i="5" s="1"/>
  <c r="L227" i="5"/>
  <c r="P227" i="5" s="1"/>
  <c r="Q191" i="5"/>
  <c r="T191" i="5" s="1"/>
  <c r="Q173" i="5"/>
  <c r="T173" i="5" s="1"/>
  <c r="Q113" i="5"/>
  <c r="T113" i="5" s="1"/>
  <c r="Q50" i="5"/>
  <c r="T50" i="5" s="1"/>
  <c r="C45" i="5"/>
  <c r="K45" i="5" s="1"/>
  <c r="Q42" i="5"/>
  <c r="T42" i="5" s="1"/>
  <c r="Q37" i="5"/>
  <c r="T37" i="5" s="1"/>
  <c r="C42" i="5"/>
  <c r="K42" i="5" s="1"/>
  <c r="C40" i="5"/>
  <c r="K40" i="5" s="1"/>
  <c r="C37" i="5"/>
  <c r="K37" i="5" s="1"/>
  <c r="Q34" i="5"/>
  <c r="T34" i="5" s="1"/>
  <c r="Q32" i="5"/>
  <c r="T32" i="5" s="1"/>
  <c r="Q30" i="5"/>
  <c r="T30" i="5" s="1"/>
  <c r="C34" i="5"/>
  <c r="K34" i="5" s="1"/>
  <c r="C32" i="5"/>
  <c r="K32" i="5" s="1"/>
  <c r="C30" i="5"/>
  <c r="K30" i="5" s="1"/>
  <c r="Q25" i="5"/>
  <c r="T25" i="5" s="1"/>
  <c r="Q23" i="5"/>
  <c r="T23" i="5" s="1"/>
  <c r="C25" i="5"/>
  <c r="K25" i="5" s="1"/>
  <c r="C23" i="5"/>
  <c r="K23" i="5" s="1"/>
  <c r="C21" i="5"/>
  <c r="K21" i="5" s="1"/>
  <c r="Q68" i="5" l="1"/>
  <c r="T68" i="5" s="1"/>
  <c r="Q135" i="5"/>
  <c r="T135" i="5" s="1"/>
  <c r="Q20" i="5"/>
  <c r="C20" i="5"/>
  <c r="K20" i="5" s="1"/>
  <c r="C135" i="5"/>
  <c r="K135" i="5" s="1"/>
  <c r="C84" i="5"/>
  <c r="K84" i="5" s="1"/>
  <c r="Q84" i="5"/>
  <c r="T84" i="5" s="1"/>
  <c r="L126" i="5"/>
  <c r="P126" i="5" s="1"/>
  <c r="Q74" i="5"/>
  <c r="T74" i="5" s="1"/>
  <c r="C61" i="5"/>
  <c r="K61" i="5" s="1"/>
  <c r="C29" i="5"/>
  <c r="K29" i="5" s="1"/>
  <c r="C47" i="5"/>
  <c r="K47" i="5" s="1"/>
  <c r="Q29" i="5"/>
  <c r="T29" i="5" s="1"/>
  <c r="C39" i="5"/>
  <c r="K39" i="5" s="1"/>
  <c r="Q39" i="5"/>
  <c r="T39" i="5" s="1"/>
  <c r="C44" i="5"/>
  <c r="K44" i="5" s="1"/>
  <c r="C74" i="5"/>
  <c r="K74" i="5" s="1"/>
  <c r="C68" i="5"/>
  <c r="K68" i="5" s="1"/>
  <c r="C191" i="5"/>
  <c r="K191" i="5" s="1"/>
  <c r="Q10" i="5"/>
  <c r="T10" i="5" s="1"/>
  <c r="L10" i="5"/>
  <c r="P10" i="5" s="1"/>
  <c r="Q47" i="5"/>
  <c r="T47" i="5" s="1"/>
  <c r="Q19" i="5" l="1"/>
  <c r="T19" i="5" s="1"/>
  <c r="T20" i="5"/>
  <c r="L9" i="5"/>
  <c r="P9" i="5" s="1"/>
  <c r="C127" i="5"/>
  <c r="K127" i="5" s="1"/>
  <c r="C19" i="5"/>
  <c r="K19" i="5" s="1"/>
  <c r="Q36" i="5"/>
  <c r="T36" i="5" s="1"/>
  <c r="C36" i="5"/>
  <c r="K36" i="5" s="1"/>
  <c r="C10" i="5"/>
  <c r="K10" i="5" s="1"/>
  <c r="Q127" i="5"/>
  <c r="T127" i="5" s="1"/>
  <c r="F69" i="4"/>
  <c r="D69" i="4"/>
  <c r="F68" i="4"/>
  <c r="D68" i="4"/>
  <c r="Q9" i="5" l="1"/>
  <c r="T9" i="5" s="1"/>
  <c r="C9" i="5"/>
  <c r="K9" i="5" s="1"/>
  <c r="C126" i="5"/>
  <c r="K126" i="5" s="1"/>
  <c r="Q126" i="5"/>
  <c r="T126" i="5" s="1"/>
  <c r="G4" i="4"/>
  <c r="E12" i="4"/>
  <c r="C233" i="5" l="1"/>
  <c r="K233" i="5" s="1"/>
  <c r="L233" i="5"/>
  <c r="P233" i="5" s="1"/>
  <c r="Q233" i="5"/>
  <c r="T233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<sst xmlns="http://schemas.openxmlformats.org/spreadsheetml/2006/main" count="1034" uniqueCount="744">
  <si>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</si>
  <si>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</si>
  <si>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</si>
  <si>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</si>
  <si>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</si>
  <si>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</si>
  <si>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</si>
  <si>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</si>
  <si>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</si>
  <si>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</si>
  <si>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</si>
  <si>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</si>
  <si>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</si>
  <si>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</si>
  <si>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</si>
  <si>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</si>
  <si>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</si>
  <si>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</si>
  <si>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</si>
  <si>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</si>
  <si>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</si>
  <si>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</si>
  <si>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</si>
  <si>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</si>
  <si>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</si>
  <si>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</si>
  <si>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</si>
  <si>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</si>
  <si>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</si>
  <si>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</si>
  <si>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</si>
  <si>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</si>
  <si>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</si>
  <si>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</si>
  <si>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</si>
  <si>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</si>
  <si>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</si>
  <si>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</si>
  <si>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</si>
  <si>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</si>
  <si>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</si>
  <si>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</si>
  <si>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</si>
  <si>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</si>
  <si>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</si>
  <si>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</si>
  <si>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</si>
  <si>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</si>
  <si>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</si>
  <si>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</si>
  <si>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</si>
  <si>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</si>
  <si>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</si>
  <si>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</si>
  <si>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</si>
  <si>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</si>
  <si>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</si>
  <si>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</si>
  <si>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</si>
  <si>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</si>
  <si>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</si>
  <si>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</si>
  <si>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</si>
  <si>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</si>
  <si>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</si>
  <si>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</si>
  <si>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</si>
  <si>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</si>
  <si>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</si>
  <si>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</si>
  <si>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</si>
  <si>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</si>
  <si>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</si>
  <si>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</si>
  <si>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</si>
  <si>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</si>
  <si>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</si>
  <si>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</si>
  <si>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</si>
  <si>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</si>
  <si>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</si>
  <si>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</si>
  <si>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</si>
  <si>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</si>
  <si>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</si>
  <si>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</si>
  <si>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</si>
  <si>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</si>
  <si>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</si>
  <si>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</si>
  <si>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</si>
  <si>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</si>
  <si>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</si>
  <si>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</si>
  <si>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</si>
  <si>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</si>
  <si>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</si>
  <si>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</si>
  <si>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</si>
  <si>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</si>
  <si>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</si>
  <si>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</si>
  <si>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</si>
  <si>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</si>
  <si>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</si>
  <si>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</si>
  <si>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</si>
  <si>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</si>
  <si>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</si>
  <si>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</si>
  <si>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</si>
  <si>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</si>
  <si>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</si>
  <si>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</si>
  <si>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</si>
  <si>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</si>
  <si>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</si>
  <si>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</si>
  <si>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</si>
  <si>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</si>
  <si>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</si>
  <si>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</si>
  <si>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</si>
  <si>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</si>
  <si>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</si>
  <si>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</si>
  <si>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</si>
  <si>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</si>
  <si>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</si>
  <si>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</si>
  <si>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</si>
  <si>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</si>
  <si>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</si>
  <si>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</si>
  <si>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</si>
  <si>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</si>
  <si>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</si>
  <si>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</si>
  <si>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</si>
  <si>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</si>
  <si>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</si>
  <si>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</si>
  <si>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</si>
  <si>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</si>
  <si>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</si>
  <si>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</si>
  <si>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</si>
  <si>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</si>
  <si>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</si>
  <si>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</si>
  <si>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</si>
  <si>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</si>
  <si>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</si>
  <si>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</si>
  <si>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</si>
  <si>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</si>
  <si>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</si>
  <si>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</si>
  <si>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</si>
  <si>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</si>
  <si>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</si>
  <si>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</si>
  <si>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</si>
  <si>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</si>
  <si>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</si>
  <si>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</si>
  <si>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</si>
  <si>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</si>
  <si>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</si>
  <si>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</si>
  <si>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</si>
  <si>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</si>
  <si>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</si>
  <si>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</si>
  <si>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</si>
  <si>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</si>
  <si>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</si>
  <si>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</si>
  <si>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</si>
  <si>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</si>
  <si>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</si>
  <si>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</si>
  <si>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</si>
  <si>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</si>
  <si>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</si>
  <si>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</si>
  <si>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</si>
  <si>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</si>
  <si>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</si>
  <si>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</si>
  <si>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</si>
  <si>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</si>
  <si>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</si>
  <si>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</si>
  <si>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</si>
  <si>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</si>
  <si>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</si>
  <si>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</si>
  <si>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</si>
  <si>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</si>
  <si>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</si>
  <si>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</si>
  <si>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</si>
  <si>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</si>
  <si>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</si>
  <si>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</si>
  <si>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</si>
  <si>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</si>
  <si>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</si>
  <si>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</si>
  <si>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</si>
  <si>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</si>
  <si>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</si>
  <si>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</si>
  <si>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</si>
  <si>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</si>
  <si>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</si>
  <si>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</si>
  <si>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</si>
  <si>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</si>
  <si>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</si>
  <si>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</si>
  <si>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</si>
  <si>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</si>
  <si>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</si>
  <si>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</si>
  <si>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</si>
  <si>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</si>
  <si>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</si>
  <si>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</si>
  <si>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</si>
  <si>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</si>
  <si>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</si>
  <si>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</si>
  <si>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</si>
  <si>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</si>
  <si>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</si>
  <si>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</si>
  <si>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</si>
  <si>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</si>
  <si>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</si>
  <si>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</si>
  <si>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</si>
  <si>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</si>
  <si>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</si>
  <si>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</si>
  <si>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</si>
  <si>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</si>
  <si>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</si>
  <si>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</si>
  <si>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</si>
  <si>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</si>
  <si>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</si>
  <si>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</si>
  <si>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</si>
  <si>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</si>
  <si>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</si>
  <si>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</si>
  <si>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</si>
  <si>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</si>
  <si>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</si>
  <si>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</si>
  <si>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</si>
  <si>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</si>
  <si>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</si>
  <si>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</si>
  <si>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</si>
  <si>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</si>
  <si>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</si>
  <si>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</si>
  <si>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</si>
  <si>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</si>
  <si>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</si>
  <si>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</si>
  <si>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</si>
  <si>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</si>
  <si>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</si>
  <si>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</si>
  <si>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</si>
  <si>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</si>
  <si>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</si>
  <si>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</si>
  <si>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</si>
  <si>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</si>
  <si>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</si>
  <si>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</si>
  <si>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</si>
  <si>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</si>
  <si>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</si>
  <si>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</si>
  <si>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</si>
  <si>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</si>
  <si>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</si>
  <si>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</si>
  <si>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</si>
  <si>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</si>
  <si>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</si>
  <si>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</si>
  <si>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</si>
  <si>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</si>
  <si>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</si>
  <si>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</si>
  <si>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</si>
  <si>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</si>
  <si>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</si>
  <si>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</si>
  <si>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</si>
  <si>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</si>
  <si>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</si>
  <si>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</si>
  <si>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</si>
  <si>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</si>
  <si>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</si>
  <si>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</si>
  <si>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</si>
  <si>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</si>
  <si>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</si>
  <si>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</si>
  <si>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</si>
  <si>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</si>
  <si>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</si>
  <si>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</si>
  <si>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</si>
  <si>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</si>
  <si>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</si>
  <si>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</si>
  <si>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</si>
  <si>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</si>
  <si>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</si>
  <si>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</si>
  <si>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</si>
  <si>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</si>
  <si>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</si>
  <si>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</si>
  <si>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</si>
  <si>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</si>
  <si>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</si>
  <si>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</si>
  <si>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</si>
  <si>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</si>
  <si>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</si>
  <si>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</si>
  <si>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</si>
  <si>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</si>
  <si>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</si>
  <si>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</si>
  <si>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</si>
  <si>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</si>
  <si>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</si>
  <si>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</si>
  <si>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</si>
  <si>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</si>
  <si>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</si>
  <si>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</si>
  <si>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</si>
  <si>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</si>
  <si>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</si>
  <si>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</si>
  <si>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</si>
  <si>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</si>
  <si>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</si>
  <si>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</si>
  <si>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</si>
  <si>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</si>
  <si>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</si>
  <si>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</si>
  <si>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</si>
  <si>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</si>
  <si>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</si>
  <si>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</si>
  <si>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</si>
  <si>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</si>
  <si>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</si>
  <si>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</si>
  <si>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</si>
  <si>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</si>
  <si>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</si>
  <si>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</si>
  <si>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</si>
  <si>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</si>
  <si>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</si>
  <si>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</si>
  <si>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</si>
  <si>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</si>
  <si>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</si>
  <si>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</si>
  <si>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</si>
  <si>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</si>
  <si>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</si>
  <si>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</si>
  <si>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</si>
  <si>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</si>
  <si>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</si>
  <si>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</si>
  <si>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</si>
  <si>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</si>
  <si>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</si>
  <si>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</si>
  <si>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</si>
  <si>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</si>
  <si>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</si>
  <si>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</si>
  <si>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</si>
  <si>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</si>
  <si>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</si>
  <si>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</si>
  <si>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</si>
  <si>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</si>
  <si>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</si>
  <si>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</si>
  <si>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</si>
  <si>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</si>
  <si>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</si>
  <si>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</si>
  <si>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</si>
  <si>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</si>
  <si>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</si>
  <si>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</si>
  <si>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</si>
  <si>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</si>
  <si>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</si>
  <si>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</si>
  <si>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</si>
  <si>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</si>
  <si>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</si>
  <si>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</si>
  <si>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</si>
  <si>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</si>
  <si>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</si>
  <si>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</si>
  <si>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</si>
  <si>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</si>
  <si>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</si>
  <si>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</si>
  <si>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</si>
  <si>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</si>
  <si>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</si>
  <si>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</si>
  <si>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</si>
  <si>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</si>
  <si>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</si>
  <si>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</si>
  <si>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</si>
  <si>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</si>
  <si>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</si>
  <si>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</si>
  <si>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</si>
  <si>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</si>
  <si>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</si>
  <si>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</si>
  <si>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</si>
  <si>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</si>
  <si>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</si>
  <si>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</si>
  <si>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</si>
  <si>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</si>
  <si>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</si>
  <si>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</si>
  <si>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</si>
  <si>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</si>
  <si>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</si>
  <si>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</si>
  <si>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</si>
  <si>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</si>
  <si>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</si>
  <si>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</si>
  <si>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</si>
  <si>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</si>
  <si>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</si>
  <si>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</si>
  <si>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</si>
  <si>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</si>
  <si>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</si>
  <si>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</si>
  <si>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</si>
  <si>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</si>
  <si>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</si>
  <si>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</si>
  <si>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</si>
  <si>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</si>
  <si>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</si>
  <si>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</si>
  <si>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</si>
  <si>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</si>
  <si>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</si>
  <si>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</si>
  <si>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</si>
  <si>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</si>
  <si>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</si>
  <si>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</si>
  <si>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</si>
  <si>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</si>
  <si>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</si>
  <si>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</si>
  <si>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</si>
  <si>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</si>
  <si>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</si>
  <si>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</si>
  <si>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</si>
  <si>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</si>
  <si>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</si>
  <si>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</si>
  <si>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</si>
  <si>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</si>
  <si>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</si>
  <si>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</si>
  <si>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</si>
  <si>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</si>
  <si>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</si>
  <si>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</si>
  <si>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</si>
  <si>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</si>
  <si>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</si>
  <si>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</si>
  <si>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</si>
  <si>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</si>
  <si>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</si>
  <si>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</si>
  <si>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</si>
  <si>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</si>
  <si>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</si>
  <si>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</si>
  <si>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</si>
  <si>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</si>
  <si>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</si>
  <si>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</si>
  <si>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</si>
  <si>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</si>
  <si>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</si>
  <si>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</si>
  <si>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</si>
  <si>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</si>
  <si>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</si>
  <si>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</si>
  <si>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</si>
  <si>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</si>
  <si>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</si>
  <si>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</si>
  <si>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</si>
  <si>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</si>
  <si>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</si>
  <si>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</si>
  <si>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</si>
  <si>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</si>
  <si>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</si>
  <si>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</si>
  <si>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</si>
  <si>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</si>
  <si>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</si>
  <si>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</si>
  <si>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</si>
  <si>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</si>
  <si>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</si>
  <si>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</si>
  <si>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</si>
  <si>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</si>
  <si>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</si>
  <si>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</si>
  <si>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</si>
  <si>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</si>
  <si>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</si>
  <si>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</si>
  <si>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</si>
  <si>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</si>
  <si>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</si>
  <si>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</si>
  <si>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</si>
  <si>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</si>
  <si>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</si>
  <si>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</si>
  <si>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</si>
  <si>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</si>
  <si>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</si>
  <si>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</si>
  <si>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</si>
  <si>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</si>
  <si>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</si>
  <si>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</si>
  <si>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</si>
  <si>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</si>
  <si>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</si>
  <si>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</si>
  <si>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</si>
  <si>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</si>
  <si>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</si>
  <si>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</si>
  <si>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</si>
  <si>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</si>
  <si>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</si>
  <si>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</si>
  <si>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</si>
  <si>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</si>
  <si>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</si>
  <si>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</si>
  <si>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</si>
  <si>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</si>
  <si>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</si>
  <si>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</si>
  <si>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</si>
  <si>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</si>
  <si>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</si>
  <si>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</si>
  <si>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</si>
  <si>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</si>
  <si>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</si>
  <si>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</si>
  <si>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</si>
  <si>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</si>
  <si>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</si>
  <si>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</si>
  <si>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</si>
  <si>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</si>
  <si>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</si>
  <si>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</si>
  <si>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</si>
  <si>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</si>
  <si>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</si>
  <si>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</si>
  <si>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</si>
  <si>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</si>
  <si>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</si>
  <si>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</si>
  <si>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</si>
  <si>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</si>
  <si>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</si>
  <si>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</si>
  <si>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</si>
  <si>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</si>
  <si>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</si>
  <si>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</si>
  <si>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</si>
  <si>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</si>
  <si>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</si>
  <si>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</si>
  <si>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</si>
  <si>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</si>
  <si>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</si>
  <si>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</si>
  <si>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</si>
  <si>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</si>
  <si>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</si>
  <si>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</si>
  <si>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</si>
  <si>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</si>
  <si>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</si>
  <si>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</si>
  <si>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</si>
  <si>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</si>
  <si>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</si>
  <si>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</si>
  <si>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</si>
  <si>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</si>
  <si>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</si>
  <si>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</si>
  <si>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</si>
  <si>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</si>
  <si>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</si>
  <si>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</si>
  <si>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</si>
  <si>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</si>
  <si>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</si>
  <si>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</si>
  <si>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</si>
  <si>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</si>
  <si>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</si>
  <si>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</si>
  <si>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</si>
  <si>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</si>
  <si>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</si>
  <si>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</si>
  <si>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</si>
  <si>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</si>
  <si>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</si>
  <si>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</si>
  <si>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</si>
  <si>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</si>
  <si>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</si>
  <si>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</si>
  <si>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</si>
  <si>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</si>
  <si>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</si>
  <si>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</si>
  <si>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</si>
  <si>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</si>
  <si>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</si>
  <si>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</si>
  <si>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</si>
  <si>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</si>
  <si>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</si>
  <si>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</si>
  <si>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</si>
  <si>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</si>
  <si>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</si>
  <si>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</si>
  <si>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</si>
  <si>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</si>
  <si>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</si>
  <si>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</si>
  <si>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</si>
  <si>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</si>
  <si>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</si>
  <si>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</si>
  <si>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</si>
  <si>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</si>
  <si>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</si>
  <si>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</si>
  <si>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</si>
  <si>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</si>
  <si>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</si>
  <si>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</si>
  <si>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</si>
  <si>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</si>
  <si>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</si>
  <si>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</si>
  <si>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</si>
  <si>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</si>
  <si>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</si>
  <si>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</si>
  <si>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</si>
  <si>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</si>
  <si>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</si>
  <si>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</si>
  <si>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</si>
  <si>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</si>
  <si>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 xml:space="preserve">Изменение прогнозируемых доходов бюджета городского округа город Клинцы Брянской области на 2023 год                                                                                                                                                и на плановый период 2024 и 2025 годов      
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</si>
  <si>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</si>
  <si>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</si>
  <si>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</si>
  <si>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</si>
  <si>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</si>
  <si>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</si>
  <si>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</si>
  <si>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</si>
  <si>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</si>
  <si>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</si>
  <si>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</si>
  <si>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</si>
  <si>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 xml:space="preserve">Приложение 1.4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</si>
  <si>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30.08.2023</t>
  </si>
  <si>
    <t>1 01 02130 01 0000 100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</si>
  <si>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</si>
  <si>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</si>
  <si>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</si>
  <si>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20.09.2023 № ____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</si>
</sst>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166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5"/>
  <sheetViews>
    <sheetView showGridLines="0" tabSelected="1" view="pageBreakPreview" zoomScale="80" zoomScaleNormal="70" zoomScaleSheetLayoutView="80" workbookViewId="0">
      <selection activeCell="A2" sqref="A2:XFD2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6" width="17.7109375" style="73" hidden="1" customWidth="1"/>
    <col min="7" max="7" width="17.7109375" style="73" customWidth="1"/>
    <col min="8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hidden="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106.5" hidden="1" customHeight="1" x14ac:dyDescent="0.25">
      <c r="C2" s="161"/>
      <c r="D2" s="188" t="s">
        <v>743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76"/>
      <c r="T2" s="168"/>
      <c r="U2" s="162"/>
    </row>
    <row r="3" spans="1:40" ht="100.5" customHeight="1" x14ac:dyDescent="0.25">
      <c r="D3" s="189" t="s">
        <v>737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9" t="s">
        <v>716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6" t="s">
        <v>724</v>
      </c>
      <c r="B6" s="186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40" ht="21.75" customHeight="1" x14ac:dyDescent="0.25">
      <c r="A7" s="184" t="s">
        <v>321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725</v>
      </c>
      <c r="F8" s="63" t="s">
        <v>738</v>
      </c>
      <c r="G8" s="63" t="s">
        <v>654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C10+C19+C29+C36+C44+C47+C61+C68+C74+C81+C84+C121</f>
        <v>567085515</v>
      </c>
      <c r="D9" s="63">
        <f t="shared" ref="D9:L9" si="0">D10+D19+D29+D36+D44+D47+D61+D68+D74+D81+D84+D121</f>
        <v>0</v>
      </c>
      <c r="E9" s="63">
        <f t="shared" si="0"/>
        <v>0</v>
      </c>
      <c r="F9" s="63">
        <f>F10+F19+F29+F36+F44+F47+F61+F68+F74+F81+F84+F121</f>
        <v>6026209.6399999997</v>
      </c>
      <c r="G9" s="63">
        <f t="shared" si="0"/>
        <v>22358080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595469804.63999999</v>
      </c>
      <c r="L9" s="63">
        <f t="shared" si="0"/>
        <v>573199461</v>
      </c>
      <c r="M9" s="63">
        <f t="shared" ref="M9:O9" si="1">M10+M19+M29+M36+M44+M47+M61+M68+M74+M81+M84+M121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Q10+Q19+Q29+Q36+Q44+Q47+Q61+Q68+Q74+Q81+Q84+Q121</f>
        <v>559444933</v>
      </c>
      <c r="R9" s="63">
        <f t="shared" ref="R9:S9" si="3">R10+R19+R29+R36+R44+R47+R61+R68+R74+R81+R84+R121</f>
        <v>0</v>
      </c>
      <c r="S9" s="63">
        <f t="shared" si="3"/>
        <v>0</v>
      </c>
      <c r="T9" s="64">
        <f>Q9+R9+S9</f>
        <v>559444933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22358080</v>
      </c>
      <c r="H10" s="82">
        <f t="shared" si="4"/>
        <v>0</v>
      </c>
      <c r="I10" s="82">
        <f t="shared" si="4"/>
        <v>0</v>
      </c>
      <c r="J10" s="82">
        <f t="shared" si="4"/>
        <v>0</v>
      </c>
      <c r="K10" s="63">
        <f t="shared" ref="K10:K77" si="5">C10+D10+E10+F10+G10+H10+I10+J10</f>
        <v>426326724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7" si="7">L10+M10+N10+O10</f>
        <v>408116951</v>
      </c>
      <c r="Q10" s="82">
        <f>Q11</f>
        <v>391511653</v>
      </c>
      <c r="R10" s="82">
        <f t="shared" ref="R10:S10" si="8">R11</f>
        <v>0</v>
      </c>
      <c r="S10" s="82">
        <f t="shared" si="8"/>
        <v>0</v>
      </c>
      <c r="T10" s="64">
        <f t="shared" ref="T10:T77" si="9">Q10+R10+S10</f>
        <v>391511653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>G12+G13+G14+G15+G16+G17+G18</f>
        <v>22358080</v>
      </c>
      <c r="H11" s="82">
        <f t="shared" si="10"/>
        <v>0</v>
      </c>
      <c r="I11" s="82">
        <f t="shared" si="10"/>
        <v>0</v>
      </c>
      <c r="J11" s="82">
        <f t="shared" si="10"/>
        <v>0</v>
      </c>
      <c r="K11" s="63">
        <f t="shared" si="5"/>
        <v>426326724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391511653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391511653</v>
      </c>
      <c r="U11" s="170">
        <v>393968644</v>
      </c>
      <c r="V11" s="175">
        <v>375207966</v>
      </c>
      <c r="W11" s="175"/>
      <c r="X11" s="175"/>
      <c r="Y11" s="101"/>
      <c r="Z11" s="80">
        <f>(K11-K15-K16)/0.49*0.34</f>
        <v>294211286.85714287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>
        <v>15358551</v>
      </c>
      <c r="H12" s="66"/>
      <c r="I12" s="66"/>
      <c r="J12" s="66"/>
      <c r="K12" s="66">
        <f t="shared" si="5"/>
        <v>407622464</v>
      </c>
      <c r="L12" s="66">
        <v>395991877</v>
      </c>
      <c r="M12" s="66"/>
      <c r="N12" s="66">
        <v>0</v>
      </c>
      <c r="O12" s="66"/>
      <c r="P12" s="66">
        <f t="shared" si="7"/>
        <v>395991877</v>
      </c>
      <c r="Q12" s="66">
        <v>390938021</v>
      </c>
      <c r="R12" s="66">
        <v>0</v>
      </c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260625347.33333331</v>
      </c>
      <c r="Z12" s="101">
        <f>Z11+K15+Z16</f>
        <v>295893578.13373864</v>
      </c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hidden="1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/>
      <c r="Q13" s="66"/>
      <c r="R13" s="66"/>
      <c r="S13" s="66"/>
      <c r="T13" s="65">
        <f t="shared" si="9"/>
        <v>0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261032979.31007749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hidden="1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5"/>
        <v>4493384</v>
      </c>
      <c r="L14" s="66">
        <v>4654752</v>
      </c>
      <c r="M14" s="66"/>
      <c r="N14" s="66"/>
      <c r="O14" s="66"/>
      <c r="P14" s="66"/>
      <c r="Q14" s="66"/>
      <c r="R14" s="66"/>
      <c r="S14" s="66"/>
      <c r="T14" s="65">
        <f t="shared" si="9"/>
        <v>0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hidden="1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>
        <v>1755436</v>
      </c>
      <c r="H16" s="66"/>
      <c r="I16" s="66"/>
      <c r="J16" s="66"/>
      <c r="K16" s="66">
        <f t="shared" si="5"/>
        <v>2292330</v>
      </c>
      <c r="L16" s="66">
        <v>556175</v>
      </c>
      <c r="M16" s="66"/>
      <c r="N16" s="66">
        <v>0</v>
      </c>
      <c r="O16" s="66"/>
      <c r="P16" s="66">
        <f t="shared" si="7"/>
        <v>556175</v>
      </c>
      <c r="Q16" s="66">
        <v>549077</v>
      </c>
      <c r="R16" s="66">
        <v>0</v>
      </c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>
        <f>K16/0.47*0.34</f>
        <v>1658281.276595745</v>
      </c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43.5" customHeight="1" x14ac:dyDescent="0.25">
      <c r="A17" s="155" t="s">
        <v>739</v>
      </c>
      <c r="B17" s="86" t="s">
        <v>741</v>
      </c>
      <c r="C17" s="66"/>
      <c r="D17" s="66"/>
      <c r="E17" s="66"/>
      <c r="F17" s="66"/>
      <c r="G17" s="66">
        <v>4768887</v>
      </c>
      <c r="H17" s="66"/>
      <c r="I17" s="66"/>
      <c r="J17" s="66"/>
      <c r="K17" s="66">
        <f t="shared" si="5"/>
        <v>4768887</v>
      </c>
      <c r="L17" s="66"/>
      <c r="M17" s="66"/>
      <c r="N17" s="66">
        <v>0</v>
      </c>
      <c r="O17" s="66"/>
      <c r="P17" s="66"/>
      <c r="Q17" s="66"/>
      <c r="R17" s="66">
        <v>0</v>
      </c>
      <c r="S17" s="66"/>
      <c r="T17" s="65"/>
      <c r="U17" s="182"/>
      <c r="V17" s="175"/>
      <c r="W17" s="175"/>
      <c r="X17" s="175"/>
      <c r="Y17" s="10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43.5" customHeight="1" x14ac:dyDescent="0.25">
      <c r="A18" s="155" t="s">
        <v>740</v>
      </c>
      <c r="B18" s="86" t="s">
        <v>742</v>
      </c>
      <c r="C18" s="66"/>
      <c r="D18" s="66"/>
      <c r="E18" s="66"/>
      <c r="F18" s="66"/>
      <c r="G18" s="66">
        <v>475206</v>
      </c>
      <c r="H18" s="66"/>
      <c r="I18" s="66"/>
      <c r="J18" s="66"/>
      <c r="K18" s="66">
        <f t="shared" si="5"/>
        <v>475206</v>
      </c>
      <c r="L18" s="66"/>
      <c r="M18" s="66"/>
      <c r="N18" s="66">
        <v>0</v>
      </c>
      <c r="O18" s="66"/>
      <c r="P18" s="66"/>
      <c r="Q18" s="66"/>
      <c r="R18" s="66">
        <v>0</v>
      </c>
      <c r="S18" s="66"/>
      <c r="T18" s="65"/>
      <c r="U18" s="182"/>
      <c r="V18" s="175"/>
      <c r="W18" s="175"/>
      <c r="X18" s="175"/>
      <c r="Y18" s="10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28.5" hidden="1" customHeight="1" x14ac:dyDescent="0.25">
      <c r="A19" s="78" t="s">
        <v>334</v>
      </c>
      <c r="B19" s="81" t="s">
        <v>335</v>
      </c>
      <c r="C19" s="64">
        <f>C20</f>
        <v>14243151</v>
      </c>
      <c r="D19" s="64">
        <f t="shared" ref="D19:J19" si="13">D20</f>
        <v>0</v>
      </c>
      <c r="E19" s="64">
        <f t="shared" si="13"/>
        <v>0</v>
      </c>
      <c r="F19" s="64">
        <f t="shared" si="13"/>
        <v>0</v>
      </c>
      <c r="G19" s="64">
        <f t="shared" si="13"/>
        <v>0</v>
      </c>
      <c r="H19" s="64">
        <f t="shared" si="13"/>
        <v>0</v>
      </c>
      <c r="I19" s="64">
        <f t="shared" si="13"/>
        <v>0</v>
      </c>
      <c r="J19" s="64">
        <f t="shared" si="13"/>
        <v>0</v>
      </c>
      <c r="K19" s="63">
        <f t="shared" si="5"/>
        <v>14243151</v>
      </c>
      <c r="L19" s="64">
        <f>L20</f>
        <v>14659090</v>
      </c>
      <c r="M19" s="64">
        <f t="shared" ref="M19:O19" si="14">M20</f>
        <v>0</v>
      </c>
      <c r="N19" s="64">
        <f t="shared" si="14"/>
        <v>0</v>
      </c>
      <c r="O19" s="64">
        <f t="shared" si="14"/>
        <v>0</v>
      </c>
      <c r="P19" s="63">
        <f t="shared" si="7"/>
        <v>14659090</v>
      </c>
      <c r="Q19" s="64">
        <f>Q20</f>
        <v>15912960</v>
      </c>
      <c r="R19" s="64">
        <f t="shared" ref="R19:S19" si="15">R20</f>
        <v>0</v>
      </c>
      <c r="S19" s="64">
        <f t="shared" si="15"/>
        <v>0</v>
      </c>
      <c r="T19" s="64">
        <f t="shared" si="9"/>
        <v>15912960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30.75" hidden="1" customHeight="1" x14ac:dyDescent="0.25">
      <c r="A20" s="83" t="s">
        <v>626</v>
      </c>
      <c r="B20" s="86" t="s">
        <v>336</v>
      </c>
      <c r="C20" s="65">
        <f>C21+C23+C25+C27</f>
        <v>14243151</v>
      </c>
      <c r="D20" s="65"/>
      <c r="E20" s="65"/>
      <c r="F20" s="65"/>
      <c r="G20" s="65"/>
      <c r="H20" s="65"/>
      <c r="I20" s="65"/>
      <c r="J20" s="65"/>
      <c r="K20" s="66">
        <f t="shared" si="5"/>
        <v>14243151</v>
      </c>
      <c r="L20" s="65">
        <f>L21+L23+L25+L27</f>
        <v>14659090</v>
      </c>
      <c r="M20" s="65"/>
      <c r="N20" s="65"/>
      <c r="O20" s="65"/>
      <c r="P20" s="66">
        <f t="shared" si="7"/>
        <v>14659090</v>
      </c>
      <c r="Q20" s="65">
        <f>Q21+Q23+Q25+Q27</f>
        <v>15912960</v>
      </c>
      <c r="R20" s="65"/>
      <c r="S20" s="65"/>
      <c r="T20" s="65">
        <f t="shared" si="9"/>
        <v>15912960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55.5" hidden="1" customHeight="1" x14ac:dyDescent="0.25">
      <c r="A21" s="83" t="s">
        <v>337</v>
      </c>
      <c r="B21" s="86" t="s">
        <v>338</v>
      </c>
      <c r="C21" s="65">
        <f>C22</f>
        <v>6746270</v>
      </c>
      <c r="D21" s="65"/>
      <c r="E21" s="65"/>
      <c r="F21" s="65"/>
      <c r="G21" s="65"/>
      <c r="H21" s="65"/>
      <c r="I21" s="65"/>
      <c r="J21" s="65"/>
      <c r="K21" s="66">
        <f t="shared" si="5"/>
        <v>6746270</v>
      </c>
      <c r="L21" s="65">
        <f t="shared" ref="L21:Q21" si="16">L22</f>
        <v>6993596</v>
      </c>
      <c r="M21" s="65"/>
      <c r="N21" s="65"/>
      <c r="O21" s="65"/>
      <c r="P21" s="66">
        <f t="shared" si="7"/>
        <v>6993596</v>
      </c>
      <c r="Q21" s="65">
        <f t="shared" si="16"/>
        <v>7610456</v>
      </c>
      <c r="R21" s="65"/>
      <c r="S21" s="65"/>
      <c r="T21" s="65">
        <f t="shared" si="9"/>
        <v>7610456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80.25" hidden="1" customHeight="1" x14ac:dyDescent="0.25">
      <c r="A22" s="83" t="s">
        <v>597</v>
      </c>
      <c r="B22" s="86" t="s">
        <v>600</v>
      </c>
      <c r="C22" s="66">
        <v>6746270</v>
      </c>
      <c r="D22" s="66"/>
      <c r="E22" s="66"/>
      <c r="F22" s="66"/>
      <c r="G22" s="66"/>
      <c r="H22" s="66"/>
      <c r="I22" s="66"/>
      <c r="J22" s="66"/>
      <c r="K22" s="66">
        <f t="shared" si="5"/>
        <v>6746270</v>
      </c>
      <c r="L22" s="66">
        <v>6993596</v>
      </c>
      <c r="M22" s="65"/>
      <c r="N22" s="65"/>
      <c r="O22" s="65"/>
      <c r="P22" s="66">
        <f t="shared" si="7"/>
        <v>6993596</v>
      </c>
      <c r="Q22" s="66">
        <v>7610456</v>
      </c>
      <c r="R22" s="66"/>
      <c r="S22" s="66"/>
      <c r="T22" s="65">
        <f t="shared" si="9"/>
        <v>7610456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70.5" hidden="1" customHeight="1" x14ac:dyDescent="0.25">
      <c r="A23" s="83" t="s">
        <v>339</v>
      </c>
      <c r="B23" s="86" t="s">
        <v>340</v>
      </c>
      <c r="C23" s="65">
        <f>C24</f>
        <v>46859</v>
      </c>
      <c r="D23" s="65"/>
      <c r="E23" s="65"/>
      <c r="F23" s="65"/>
      <c r="G23" s="65"/>
      <c r="H23" s="65"/>
      <c r="I23" s="65"/>
      <c r="J23" s="65"/>
      <c r="K23" s="66">
        <f t="shared" si="5"/>
        <v>46859</v>
      </c>
      <c r="L23" s="65">
        <f>L24</f>
        <v>47771</v>
      </c>
      <c r="M23" s="65"/>
      <c r="N23" s="65"/>
      <c r="O23" s="65"/>
      <c r="P23" s="66">
        <f t="shared" si="7"/>
        <v>47771</v>
      </c>
      <c r="Q23" s="65">
        <f>Q24</f>
        <v>50629</v>
      </c>
      <c r="R23" s="65"/>
      <c r="S23" s="65"/>
      <c r="T23" s="65">
        <f t="shared" si="9"/>
        <v>50629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95.25" hidden="1" customHeight="1" x14ac:dyDescent="0.25">
      <c r="A24" s="83" t="s">
        <v>598</v>
      </c>
      <c r="B24" s="86" t="s">
        <v>601</v>
      </c>
      <c r="C24" s="66">
        <v>46859</v>
      </c>
      <c r="D24" s="66"/>
      <c r="E24" s="66"/>
      <c r="F24" s="66"/>
      <c r="G24" s="66"/>
      <c r="H24" s="66"/>
      <c r="I24" s="66"/>
      <c r="J24" s="66"/>
      <c r="K24" s="66">
        <f t="shared" si="5"/>
        <v>46859</v>
      </c>
      <c r="L24" s="66">
        <v>47771</v>
      </c>
      <c r="M24" s="66"/>
      <c r="N24" s="66"/>
      <c r="O24" s="66"/>
      <c r="P24" s="66">
        <f t="shared" si="7"/>
        <v>47771</v>
      </c>
      <c r="Q24" s="66">
        <v>50629</v>
      </c>
      <c r="R24" s="66"/>
      <c r="S24" s="66"/>
      <c r="T24" s="65">
        <f t="shared" si="9"/>
        <v>50629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4.75" hidden="1" customHeight="1" x14ac:dyDescent="0.25">
      <c r="A25" s="83" t="s">
        <v>341</v>
      </c>
      <c r="B25" s="86" t="s">
        <v>342</v>
      </c>
      <c r="C25" s="65">
        <f>C26</f>
        <v>8339760</v>
      </c>
      <c r="D25" s="65"/>
      <c r="E25" s="65"/>
      <c r="F25" s="65"/>
      <c r="G25" s="65"/>
      <c r="H25" s="65"/>
      <c r="I25" s="65"/>
      <c r="J25" s="65"/>
      <c r="K25" s="66">
        <f t="shared" si="5"/>
        <v>8339760</v>
      </c>
      <c r="L25" s="65">
        <f>L26</f>
        <v>8533622</v>
      </c>
      <c r="M25" s="65"/>
      <c r="N25" s="65"/>
      <c r="O25" s="65"/>
      <c r="P25" s="66">
        <f t="shared" si="7"/>
        <v>8533622</v>
      </c>
      <c r="Q25" s="65">
        <f>Q26</f>
        <v>9189054</v>
      </c>
      <c r="R25" s="65"/>
      <c r="S25" s="65"/>
      <c r="T25" s="65">
        <f t="shared" si="9"/>
        <v>9189054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0.25" hidden="1" customHeight="1" x14ac:dyDescent="0.25">
      <c r="A26" s="83" t="s">
        <v>599</v>
      </c>
      <c r="B26" s="86" t="s">
        <v>707</v>
      </c>
      <c r="C26" s="66">
        <v>8339760</v>
      </c>
      <c r="D26" s="66"/>
      <c r="E26" s="66"/>
      <c r="F26" s="66"/>
      <c r="G26" s="66"/>
      <c r="H26" s="66"/>
      <c r="I26" s="66"/>
      <c r="J26" s="66"/>
      <c r="K26" s="66">
        <f t="shared" si="5"/>
        <v>8339760</v>
      </c>
      <c r="L26" s="66">
        <v>8533622</v>
      </c>
      <c r="M26" s="66"/>
      <c r="N26" s="66"/>
      <c r="O26" s="66"/>
      <c r="P26" s="66">
        <f t="shared" si="7"/>
        <v>8533622</v>
      </c>
      <c r="Q26" s="66">
        <v>9189054</v>
      </c>
      <c r="R26" s="66"/>
      <c r="S26" s="66"/>
      <c r="T26" s="65">
        <f t="shared" si="9"/>
        <v>9189054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52.5" hidden="1" customHeight="1" x14ac:dyDescent="0.25">
      <c r="A27" s="83" t="s">
        <v>703</v>
      </c>
      <c r="B27" s="86" t="s">
        <v>705</v>
      </c>
      <c r="C27" s="66">
        <f>C28</f>
        <v>-889738</v>
      </c>
      <c r="D27" s="66"/>
      <c r="E27" s="66"/>
      <c r="F27" s="66"/>
      <c r="G27" s="66"/>
      <c r="H27" s="66"/>
      <c r="I27" s="66"/>
      <c r="J27" s="66"/>
      <c r="K27" s="66">
        <f t="shared" si="5"/>
        <v>-889738</v>
      </c>
      <c r="L27" s="66">
        <f>L28</f>
        <v>-915899</v>
      </c>
      <c r="M27" s="66"/>
      <c r="N27" s="66"/>
      <c r="O27" s="66"/>
      <c r="P27" s="66">
        <f t="shared" si="7"/>
        <v>-915899</v>
      </c>
      <c r="Q27" s="66">
        <f>Q28</f>
        <v>-937179</v>
      </c>
      <c r="R27" s="66"/>
      <c r="S27" s="66"/>
      <c r="T27" s="65">
        <f t="shared" si="9"/>
        <v>-937179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81.75" hidden="1" customHeight="1" x14ac:dyDescent="0.25">
      <c r="A28" s="83" t="s">
        <v>704</v>
      </c>
      <c r="B28" s="86" t="s">
        <v>706</v>
      </c>
      <c r="C28" s="66">
        <v>-889738</v>
      </c>
      <c r="D28" s="66"/>
      <c r="E28" s="66"/>
      <c r="F28" s="66"/>
      <c r="G28" s="66"/>
      <c r="H28" s="66"/>
      <c r="I28" s="66"/>
      <c r="J28" s="66"/>
      <c r="K28" s="66">
        <f t="shared" si="5"/>
        <v>-889738</v>
      </c>
      <c r="L28" s="66">
        <v>-915899</v>
      </c>
      <c r="M28" s="66"/>
      <c r="N28" s="66"/>
      <c r="O28" s="66"/>
      <c r="P28" s="66">
        <f t="shared" si="7"/>
        <v>-915899</v>
      </c>
      <c r="Q28" s="66">
        <v>-937179</v>
      </c>
      <c r="R28" s="66"/>
      <c r="S28" s="66"/>
      <c r="T28" s="65">
        <f t="shared" si="9"/>
        <v>-937179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hidden="1" customHeight="1" x14ac:dyDescent="0.25">
      <c r="A29" s="78" t="s">
        <v>343</v>
      </c>
      <c r="B29" s="81" t="s">
        <v>344</v>
      </c>
      <c r="C29" s="64">
        <f>C30+C32+C34</f>
        <v>24240000</v>
      </c>
      <c r="D29" s="64">
        <f t="shared" ref="D29:J29" si="17">D30+D32+D34</f>
        <v>0</v>
      </c>
      <c r="E29" s="64">
        <f t="shared" si="17"/>
        <v>0</v>
      </c>
      <c r="F29" s="64">
        <f t="shared" si="17"/>
        <v>0</v>
      </c>
      <c r="G29" s="64">
        <f t="shared" si="17"/>
        <v>0</v>
      </c>
      <c r="H29" s="64">
        <f t="shared" si="17"/>
        <v>0</v>
      </c>
      <c r="I29" s="64">
        <f t="shared" si="17"/>
        <v>0</v>
      </c>
      <c r="J29" s="64">
        <f t="shared" si="17"/>
        <v>0</v>
      </c>
      <c r="K29" s="63">
        <f t="shared" si="5"/>
        <v>24240000</v>
      </c>
      <c r="L29" s="64">
        <f>L30+L32+L34</f>
        <v>25961000</v>
      </c>
      <c r="M29" s="64">
        <f t="shared" ref="M29:O29" si="18">M30+M32+M34</f>
        <v>0</v>
      </c>
      <c r="N29" s="64">
        <f t="shared" si="18"/>
        <v>0</v>
      </c>
      <c r="O29" s="64">
        <f t="shared" si="18"/>
        <v>0</v>
      </c>
      <c r="P29" s="63">
        <f t="shared" si="7"/>
        <v>25961000</v>
      </c>
      <c r="Q29" s="64">
        <f>Q30+Q32+Q34</f>
        <v>27554000</v>
      </c>
      <c r="R29" s="64">
        <f t="shared" ref="R29:S29" si="19">R30+R32+R34</f>
        <v>0</v>
      </c>
      <c r="S29" s="64">
        <f t="shared" si="19"/>
        <v>0</v>
      </c>
      <c r="T29" s="64">
        <f t="shared" si="9"/>
        <v>27554000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30.75" hidden="1" customHeight="1" x14ac:dyDescent="0.25">
      <c r="A30" s="78" t="s">
        <v>345</v>
      </c>
      <c r="B30" s="81" t="s">
        <v>346</v>
      </c>
      <c r="C30" s="64">
        <f>C31</f>
        <v>0</v>
      </c>
      <c r="D30" s="64">
        <f t="shared" ref="D30:J30" si="20">D31</f>
        <v>0</v>
      </c>
      <c r="E30" s="64">
        <f t="shared" si="20"/>
        <v>0</v>
      </c>
      <c r="F30" s="64">
        <f t="shared" si="20"/>
        <v>0</v>
      </c>
      <c r="G30" s="64">
        <f t="shared" si="20"/>
        <v>0</v>
      </c>
      <c r="H30" s="64">
        <f t="shared" si="20"/>
        <v>0</v>
      </c>
      <c r="I30" s="64">
        <f t="shared" si="20"/>
        <v>0</v>
      </c>
      <c r="J30" s="64">
        <f t="shared" si="20"/>
        <v>0</v>
      </c>
      <c r="K30" s="63">
        <f t="shared" si="5"/>
        <v>0</v>
      </c>
      <c r="L30" s="64">
        <f>L31</f>
        <v>0</v>
      </c>
      <c r="M30" s="64"/>
      <c r="N30" s="64"/>
      <c r="O30" s="64"/>
      <c r="P30" s="63">
        <f t="shared" si="7"/>
        <v>0</v>
      </c>
      <c r="Q30" s="64">
        <f>Q31</f>
        <v>0</v>
      </c>
      <c r="R30" s="64"/>
      <c r="S30" s="64"/>
      <c r="T30" s="64">
        <f t="shared" si="9"/>
        <v>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27" hidden="1" customHeight="1" x14ac:dyDescent="0.25">
      <c r="A31" s="83" t="s">
        <v>347</v>
      </c>
      <c r="B31" s="86" t="s">
        <v>346</v>
      </c>
      <c r="C31" s="66">
        <v>0</v>
      </c>
      <c r="D31" s="66"/>
      <c r="E31" s="66"/>
      <c r="F31" s="66"/>
      <c r="G31" s="66"/>
      <c r="H31" s="66"/>
      <c r="I31" s="66"/>
      <c r="J31" s="66"/>
      <c r="K31" s="63">
        <f t="shared" si="5"/>
        <v>0</v>
      </c>
      <c r="L31" s="66">
        <v>0</v>
      </c>
      <c r="M31" s="66"/>
      <c r="N31" s="66"/>
      <c r="O31" s="66"/>
      <c r="P31" s="63">
        <f t="shared" si="7"/>
        <v>0</v>
      </c>
      <c r="Q31" s="66">
        <v>0</v>
      </c>
      <c r="R31" s="66"/>
      <c r="S31" s="66"/>
      <c r="T31" s="64">
        <f t="shared" si="9"/>
        <v>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hidden="1" customHeight="1" x14ac:dyDescent="0.25">
      <c r="A32" s="78" t="s">
        <v>348</v>
      </c>
      <c r="B32" s="81" t="s">
        <v>349</v>
      </c>
      <c r="C32" s="64">
        <f>C33</f>
        <v>69000</v>
      </c>
      <c r="D32" s="64">
        <f t="shared" ref="D32:J32" si="21">D33</f>
        <v>0</v>
      </c>
      <c r="E32" s="64">
        <f t="shared" si="21"/>
        <v>0</v>
      </c>
      <c r="F32" s="64">
        <f t="shared" si="21"/>
        <v>0</v>
      </c>
      <c r="G32" s="64">
        <f t="shared" si="21"/>
        <v>0</v>
      </c>
      <c r="H32" s="64">
        <f t="shared" si="21"/>
        <v>0</v>
      </c>
      <c r="I32" s="64">
        <f t="shared" si="21"/>
        <v>0</v>
      </c>
      <c r="J32" s="64">
        <f t="shared" si="21"/>
        <v>0</v>
      </c>
      <c r="K32" s="63">
        <f t="shared" si="5"/>
        <v>69000</v>
      </c>
      <c r="L32" s="64">
        <f>L33</f>
        <v>69000</v>
      </c>
      <c r="M32" s="64">
        <f t="shared" ref="M32:O32" si="22">M33</f>
        <v>0</v>
      </c>
      <c r="N32" s="64">
        <f t="shared" si="22"/>
        <v>0</v>
      </c>
      <c r="O32" s="64">
        <f t="shared" si="22"/>
        <v>0</v>
      </c>
      <c r="P32" s="63">
        <f t="shared" si="7"/>
        <v>69000</v>
      </c>
      <c r="Q32" s="64">
        <f>Q33</f>
        <v>69000</v>
      </c>
      <c r="R32" s="64">
        <f t="shared" ref="R32:S32" si="23">R33</f>
        <v>0</v>
      </c>
      <c r="S32" s="64">
        <f t="shared" si="23"/>
        <v>0</v>
      </c>
      <c r="T32" s="64">
        <f t="shared" si="9"/>
        <v>69000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5" hidden="1" customHeight="1" x14ac:dyDescent="0.25">
      <c r="A33" s="83" t="s">
        <v>350</v>
      </c>
      <c r="B33" s="86" t="s">
        <v>349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5"/>
        <v>69000</v>
      </c>
      <c r="L33" s="66">
        <v>69000</v>
      </c>
      <c r="M33" s="66"/>
      <c r="N33" s="66"/>
      <c r="O33" s="66"/>
      <c r="P33" s="66">
        <f t="shared" si="7"/>
        <v>69000</v>
      </c>
      <c r="Q33" s="66">
        <v>69000</v>
      </c>
      <c r="R33" s="66"/>
      <c r="S33" s="66"/>
      <c r="T33" s="65">
        <f t="shared" si="9"/>
        <v>69000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5" hidden="1" customHeight="1" x14ac:dyDescent="0.25">
      <c r="A34" s="78" t="s">
        <v>351</v>
      </c>
      <c r="B34" s="81" t="s">
        <v>352</v>
      </c>
      <c r="C34" s="64">
        <f>C35</f>
        <v>24171000</v>
      </c>
      <c r="D34" s="64">
        <f t="shared" ref="D34:J34" si="24">D35</f>
        <v>0</v>
      </c>
      <c r="E34" s="64">
        <f t="shared" si="24"/>
        <v>0</v>
      </c>
      <c r="F34" s="64">
        <f t="shared" si="24"/>
        <v>0</v>
      </c>
      <c r="G34" s="64">
        <f t="shared" si="24"/>
        <v>0</v>
      </c>
      <c r="H34" s="64">
        <f t="shared" si="24"/>
        <v>0</v>
      </c>
      <c r="I34" s="64">
        <f t="shared" si="24"/>
        <v>0</v>
      </c>
      <c r="J34" s="64">
        <f t="shared" si="24"/>
        <v>0</v>
      </c>
      <c r="K34" s="63">
        <f t="shared" si="5"/>
        <v>24171000</v>
      </c>
      <c r="L34" s="64">
        <f>L35</f>
        <v>25892000</v>
      </c>
      <c r="M34" s="64">
        <f t="shared" ref="M34:O34" si="25">M35</f>
        <v>0</v>
      </c>
      <c r="N34" s="64">
        <f t="shared" si="25"/>
        <v>0</v>
      </c>
      <c r="O34" s="64">
        <f t="shared" si="25"/>
        <v>0</v>
      </c>
      <c r="P34" s="63">
        <f t="shared" si="7"/>
        <v>25892000</v>
      </c>
      <c r="Q34" s="64">
        <f>Q35</f>
        <v>27485000</v>
      </c>
      <c r="R34" s="64">
        <f t="shared" ref="R34:S34" si="26">R35</f>
        <v>0</v>
      </c>
      <c r="S34" s="64">
        <f t="shared" si="26"/>
        <v>0</v>
      </c>
      <c r="T34" s="64">
        <f t="shared" si="9"/>
        <v>27485000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30" hidden="1" customHeight="1" x14ac:dyDescent="0.25">
      <c r="A35" s="83" t="s">
        <v>353</v>
      </c>
      <c r="B35" s="86" t="s">
        <v>354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5"/>
        <v>24171000</v>
      </c>
      <c r="L35" s="66">
        <v>25892000</v>
      </c>
      <c r="M35" s="66"/>
      <c r="N35" s="66"/>
      <c r="O35" s="66"/>
      <c r="P35" s="66">
        <f t="shared" si="7"/>
        <v>25892000</v>
      </c>
      <c r="Q35" s="66">
        <v>27485000</v>
      </c>
      <c r="R35" s="66"/>
      <c r="S35" s="66"/>
      <c r="T35" s="65">
        <f t="shared" si="9"/>
        <v>27485000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7.25" hidden="1" customHeight="1" x14ac:dyDescent="0.25">
      <c r="A36" s="78" t="s">
        <v>355</v>
      </c>
      <c r="B36" s="81" t="s">
        <v>356</v>
      </c>
      <c r="C36" s="64">
        <f>C37+C39</f>
        <v>83046800</v>
      </c>
      <c r="D36" s="64">
        <f t="shared" ref="D36:J36" si="27">D37+D39</f>
        <v>0</v>
      </c>
      <c r="E36" s="64">
        <f t="shared" si="27"/>
        <v>0</v>
      </c>
      <c r="F36" s="64">
        <f t="shared" si="27"/>
        <v>0</v>
      </c>
      <c r="G36" s="64">
        <f t="shared" si="27"/>
        <v>0</v>
      </c>
      <c r="H36" s="64">
        <f t="shared" si="27"/>
        <v>0</v>
      </c>
      <c r="I36" s="64">
        <f t="shared" si="27"/>
        <v>0</v>
      </c>
      <c r="J36" s="64">
        <f t="shared" si="27"/>
        <v>0</v>
      </c>
      <c r="K36" s="63">
        <f t="shared" si="5"/>
        <v>83046800</v>
      </c>
      <c r="L36" s="64">
        <f>L37+L39</f>
        <v>83046800</v>
      </c>
      <c r="M36" s="64">
        <f t="shared" ref="M36:O36" si="28">M37+M39</f>
        <v>0</v>
      </c>
      <c r="N36" s="64">
        <f t="shared" si="28"/>
        <v>0</v>
      </c>
      <c r="O36" s="64">
        <f t="shared" si="28"/>
        <v>0</v>
      </c>
      <c r="P36" s="63">
        <f t="shared" si="7"/>
        <v>83046800</v>
      </c>
      <c r="Q36" s="64">
        <f>Q37+Q39</f>
        <v>83046800</v>
      </c>
      <c r="R36" s="64">
        <f t="shared" ref="R36:S36" si="29">R37+R39</f>
        <v>0</v>
      </c>
      <c r="S36" s="64">
        <f t="shared" si="29"/>
        <v>0</v>
      </c>
      <c r="T36" s="64">
        <f t="shared" si="9"/>
        <v>83046800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7.25" hidden="1" customHeight="1" x14ac:dyDescent="0.25">
      <c r="A37" s="87" t="s">
        <v>357</v>
      </c>
      <c r="B37" s="81" t="s">
        <v>358</v>
      </c>
      <c r="C37" s="64">
        <f>C38</f>
        <v>35131000</v>
      </c>
      <c r="D37" s="64">
        <f t="shared" ref="D37:J37" si="30">D38</f>
        <v>0</v>
      </c>
      <c r="E37" s="64">
        <f t="shared" si="30"/>
        <v>0</v>
      </c>
      <c r="F37" s="64">
        <f t="shared" si="30"/>
        <v>0</v>
      </c>
      <c r="G37" s="64">
        <f t="shared" si="30"/>
        <v>0</v>
      </c>
      <c r="H37" s="64">
        <f t="shared" si="30"/>
        <v>0</v>
      </c>
      <c r="I37" s="64">
        <f t="shared" si="30"/>
        <v>0</v>
      </c>
      <c r="J37" s="64">
        <f t="shared" si="30"/>
        <v>0</v>
      </c>
      <c r="K37" s="63">
        <f t="shared" si="5"/>
        <v>35131000</v>
      </c>
      <c r="L37" s="64">
        <f>L38</f>
        <v>35131000</v>
      </c>
      <c r="M37" s="64">
        <f t="shared" ref="M37:O37" si="31">M38</f>
        <v>0</v>
      </c>
      <c r="N37" s="64">
        <f t="shared" si="31"/>
        <v>0</v>
      </c>
      <c r="O37" s="64">
        <f t="shared" si="31"/>
        <v>0</v>
      </c>
      <c r="P37" s="63">
        <f t="shared" si="7"/>
        <v>35131000</v>
      </c>
      <c r="Q37" s="64">
        <f>Q38</f>
        <v>35131000</v>
      </c>
      <c r="R37" s="64">
        <f t="shared" ref="R37:S37" si="32">R38</f>
        <v>0</v>
      </c>
      <c r="S37" s="64">
        <f t="shared" si="32"/>
        <v>0</v>
      </c>
      <c r="T37" s="64">
        <f t="shared" si="9"/>
        <v>35131000</v>
      </c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43.5" hidden="1" customHeight="1" x14ac:dyDescent="0.25">
      <c r="A38" s="88" t="s">
        <v>359</v>
      </c>
      <c r="B38" s="86" t="s">
        <v>360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5"/>
        <v>35131000</v>
      </c>
      <c r="L38" s="66">
        <v>35131000</v>
      </c>
      <c r="M38" s="66"/>
      <c r="N38" s="66"/>
      <c r="O38" s="66"/>
      <c r="P38" s="66">
        <f t="shared" si="7"/>
        <v>35131000</v>
      </c>
      <c r="Q38" s="66">
        <v>35131000</v>
      </c>
      <c r="R38" s="66"/>
      <c r="S38" s="66"/>
      <c r="T38" s="65">
        <f t="shared" si="9"/>
        <v>35131000</v>
      </c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6.5" hidden="1" customHeight="1" x14ac:dyDescent="0.25">
      <c r="A39" s="78" t="s">
        <v>361</v>
      </c>
      <c r="B39" s="81" t="s">
        <v>362</v>
      </c>
      <c r="C39" s="64">
        <f>C40+C42</f>
        <v>47915800</v>
      </c>
      <c r="D39" s="64">
        <f t="shared" ref="D39:J39" si="33">D40+D42</f>
        <v>0</v>
      </c>
      <c r="E39" s="64">
        <f t="shared" si="33"/>
        <v>0</v>
      </c>
      <c r="F39" s="64">
        <f t="shared" si="33"/>
        <v>0</v>
      </c>
      <c r="G39" s="64">
        <f t="shared" si="33"/>
        <v>0</v>
      </c>
      <c r="H39" s="64">
        <f t="shared" si="33"/>
        <v>0</v>
      </c>
      <c r="I39" s="64">
        <f t="shared" si="33"/>
        <v>0</v>
      </c>
      <c r="J39" s="64">
        <f t="shared" si="33"/>
        <v>0</v>
      </c>
      <c r="K39" s="63">
        <f t="shared" si="5"/>
        <v>47915800</v>
      </c>
      <c r="L39" s="64">
        <f>L40+L42</f>
        <v>47915800</v>
      </c>
      <c r="M39" s="64">
        <f t="shared" ref="M39:O39" si="34">M40+M42</f>
        <v>0</v>
      </c>
      <c r="N39" s="64">
        <f t="shared" si="34"/>
        <v>0</v>
      </c>
      <c r="O39" s="64">
        <f t="shared" si="34"/>
        <v>0</v>
      </c>
      <c r="P39" s="63">
        <f t="shared" si="7"/>
        <v>47915800</v>
      </c>
      <c r="Q39" s="71">
        <f>Q40+Q42</f>
        <v>47915800</v>
      </c>
      <c r="R39" s="71">
        <f t="shared" ref="R39:S39" si="35">R40+R42</f>
        <v>0</v>
      </c>
      <c r="S39" s="71">
        <f t="shared" si="35"/>
        <v>0</v>
      </c>
      <c r="T39" s="64">
        <f t="shared" si="9"/>
        <v>47915800</v>
      </c>
      <c r="U39" s="101"/>
      <c r="V39" s="101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6.5" hidden="1" customHeight="1" x14ac:dyDescent="0.25">
      <c r="A40" s="78" t="s">
        <v>631</v>
      </c>
      <c r="B40" s="81" t="s">
        <v>363</v>
      </c>
      <c r="C40" s="64">
        <f>C41</f>
        <v>41506645</v>
      </c>
      <c r="D40" s="64">
        <f t="shared" ref="D40:J40" si="36">D41</f>
        <v>0</v>
      </c>
      <c r="E40" s="64">
        <f t="shared" si="36"/>
        <v>0</v>
      </c>
      <c r="F40" s="64">
        <f t="shared" si="36"/>
        <v>0</v>
      </c>
      <c r="G40" s="64">
        <f t="shared" si="36"/>
        <v>0</v>
      </c>
      <c r="H40" s="64">
        <f t="shared" si="36"/>
        <v>0</v>
      </c>
      <c r="I40" s="64">
        <f t="shared" si="36"/>
        <v>0</v>
      </c>
      <c r="J40" s="64">
        <f t="shared" si="36"/>
        <v>0</v>
      </c>
      <c r="K40" s="63">
        <f t="shared" si="5"/>
        <v>41506645</v>
      </c>
      <c r="L40" s="64">
        <f>L41</f>
        <v>41506645</v>
      </c>
      <c r="M40" s="64">
        <f t="shared" ref="M40:O40" si="37">M41</f>
        <v>0</v>
      </c>
      <c r="N40" s="64">
        <f t="shared" si="37"/>
        <v>0</v>
      </c>
      <c r="O40" s="64">
        <f t="shared" si="37"/>
        <v>0</v>
      </c>
      <c r="P40" s="63">
        <f t="shared" si="7"/>
        <v>41506645</v>
      </c>
      <c r="Q40" s="71">
        <f>Q41</f>
        <v>41506645</v>
      </c>
      <c r="R40" s="71">
        <f t="shared" ref="R40:S40" si="38">R41</f>
        <v>0</v>
      </c>
      <c r="S40" s="71">
        <f t="shared" si="38"/>
        <v>0</v>
      </c>
      <c r="T40" s="64">
        <f t="shared" si="9"/>
        <v>41506645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30.75" hidden="1" customHeight="1" x14ac:dyDescent="0.25">
      <c r="A41" s="83" t="s">
        <v>364</v>
      </c>
      <c r="B41" s="86" t="s">
        <v>365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5"/>
        <v>41506645</v>
      </c>
      <c r="L41" s="66">
        <v>41506645</v>
      </c>
      <c r="M41" s="66"/>
      <c r="N41" s="66"/>
      <c r="O41" s="66"/>
      <c r="P41" s="66">
        <f t="shared" si="7"/>
        <v>41506645</v>
      </c>
      <c r="Q41" s="66">
        <v>41506645</v>
      </c>
      <c r="R41" s="66"/>
      <c r="S41" s="66"/>
      <c r="T41" s="65">
        <f t="shared" si="9"/>
        <v>41506645</v>
      </c>
      <c r="U41" s="175"/>
      <c r="V41" s="175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hidden="1" x14ac:dyDescent="0.25">
      <c r="A42" s="78" t="s">
        <v>366</v>
      </c>
      <c r="B42" s="81" t="s">
        <v>367</v>
      </c>
      <c r="C42" s="64">
        <f>C43</f>
        <v>6409155</v>
      </c>
      <c r="D42" s="64">
        <f t="shared" ref="D42:J42" si="39">D43</f>
        <v>0</v>
      </c>
      <c r="E42" s="64">
        <f t="shared" si="39"/>
        <v>0</v>
      </c>
      <c r="F42" s="64">
        <f t="shared" si="39"/>
        <v>0</v>
      </c>
      <c r="G42" s="64">
        <f t="shared" si="39"/>
        <v>0</v>
      </c>
      <c r="H42" s="64">
        <f t="shared" si="39"/>
        <v>0</v>
      </c>
      <c r="I42" s="64">
        <f t="shared" si="39"/>
        <v>0</v>
      </c>
      <c r="J42" s="64">
        <f t="shared" si="39"/>
        <v>0</v>
      </c>
      <c r="K42" s="63">
        <f t="shared" si="5"/>
        <v>6409155</v>
      </c>
      <c r="L42" s="64">
        <f>L43</f>
        <v>6409155</v>
      </c>
      <c r="M42" s="64">
        <f t="shared" ref="M42:O42" si="40">M43</f>
        <v>0</v>
      </c>
      <c r="N42" s="64">
        <f t="shared" si="40"/>
        <v>0</v>
      </c>
      <c r="O42" s="64">
        <f t="shared" si="40"/>
        <v>0</v>
      </c>
      <c r="P42" s="63">
        <f t="shared" si="7"/>
        <v>6409155</v>
      </c>
      <c r="Q42" s="71">
        <f>Q43</f>
        <v>6409155</v>
      </c>
      <c r="R42" s="71">
        <f t="shared" ref="R42:S42" si="41">R43</f>
        <v>0</v>
      </c>
      <c r="S42" s="71">
        <f t="shared" si="41"/>
        <v>0</v>
      </c>
      <c r="T42" s="64">
        <f t="shared" si="9"/>
        <v>6409155</v>
      </c>
      <c r="U42" s="175"/>
      <c r="V42" s="175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7.75" hidden="1" customHeight="1" x14ac:dyDescent="0.25">
      <c r="A43" s="83" t="s">
        <v>368</v>
      </c>
      <c r="B43" s="86" t="s">
        <v>369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5"/>
        <v>6409155</v>
      </c>
      <c r="L43" s="66">
        <v>6409155</v>
      </c>
      <c r="M43" s="66"/>
      <c r="N43" s="66"/>
      <c r="O43" s="66"/>
      <c r="P43" s="66">
        <f t="shared" si="7"/>
        <v>6409155</v>
      </c>
      <c r="Q43" s="66">
        <v>6409155</v>
      </c>
      <c r="R43" s="66"/>
      <c r="S43" s="66"/>
      <c r="T43" s="65">
        <f t="shared" si="9"/>
        <v>6409155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15" hidden="1" x14ac:dyDescent="0.25">
      <c r="A44" s="78" t="s">
        <v>370</v>
      </c>
      <c r="B44" s="81" t="s">
        <v>371</v>
      </c>
      <c r="C44" s="64">
        <f t="shared" ref="C44:J45" si="42">C45</f>
        <v>8184690</v>
      </c>
      <c r="D44" s="64">
        <f t="shared" si="42"/>
        <v>0</v>
      </c>
      <c r="E44" s="64">
        <f t="shared" si="42"/>
        <v>0</v>
      </c>
      <c r="F44" s="64">
        <f t="shared" si="42"/>
        <v>0</v>
      </c>
      <c r="G44" s="64">
        <f t="shared" si="42"/>
        <v>0</v>
      </c>
      <c r="H44" s="64">
        <f t="shared" si="42"/>
        <v>0</v>
      </c>
      <c r="I44" s="64">
        <f t="shared" si="42"/>
        <v>0</v>
      </c>
      <c r="J44" s="64">
        <f t="shared" si="42"/>
        <v>0</v>
      </c>
      <c r="K44" s="63">
        <f t="shared" si="5"/>
        <v>8184690</v>
      </c>
      <c r="L44" s="64">
        <f>L45</f>
        <v>8184690</v>
      </c>
      <c r="M44" s="64">
        <f t="shared" ref="M44:O45" si="43">M45</f>
        <v>0</v>
      </c>
      <c r="N44" s="64">
        <f t="shared" si="43"/>
        <v>0</v>
      </c>
      <c r="O44" s="64">
        <f t="shared" si="43"/>
        <v>0</v>
      </c>
      <c r="P44" s="63">
        <f t="shared" si="7"/>
        <v>8184690</v>
      </c>
      <c r="Q44" s="64">
        <f>Q45</f>
        <v>8184690</v>
      </c>
      <c r="R44" s="64">
        <f t="shared" ref="R44:S45" si="44">R45</f>
        <v>0</v>
      </c>
      <c r="S44" s="64">
        <f t="shared" si="44"/>
        <v>0</v>
      </c>
      <c r="T44" s="64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29.25" hidden="1" customHeight="1" x14ac:dyDescent="0.25">
      <c r="A45" s="78" t="s">
        <v>372</v>
      </c>
      <c r="B45" s="81" t="s">
        <v>373</v>
      </c>
      <c r="C45" s="64">
        <f t="shared" si="42"/>
        <v>8184690</v>
      </c>
      <c r="D45" s="64">
        <f t="shared" si="42"/>
        <v>0</v>
      </c>
      <c r="E45" s="64">
        <f t="shared" si="42"/>
        <v>0</v>
      </c>
      <c r="F45" s="64">
        <f t="shared" si="42"/>
        <v>0</v>
      </c>
      <c r="G45" s="64">
        <f t="shared" si="42"/>
        <v>0</v>
      </c>
      <c r="H45" s="64">
        <f t="shared" si="42"/>
        <v>0</v>
      </c>
      <c r="I45" s="64">
        <f t="shared" si="42"/>
        <v>0</v>
      </c>
      <c r="J45" s="64">
        <f t="shared" si="42"/>
        <v>0</v>
      </c>
      <c r="K45" s="63">
        <f t="shared" si="5"/>
        <v>8184690</v>
      </c>
      <c r="L45" s="64">
        <f>L46</f>
        <v>8184690</v>
      </c>
      <c r="M45" s="64">
        <f t="shared" si="43"/>
        <v>0</v>
      </c>
      <c r="N45" s="64">
        <f t="shared" si="43"/>
        <v>0</v>
      </c>
      <c r="O45" s="64">
        <f t="shared" si="43"/>
        <v>0</v>
      </c>
      <c r="P45" s="63">
        <f t="shared" si="7"/>
        <v>8184690</v>
      </c>
      <c r="Q45" s="64">
        <f>Q46</f>
        <v>8184690</v>
      </c>
      <c r="R45" s="64">
        <f t="shared" si="44"/>
        <v>0</v>
      </c>
      <c r="S45" s="64">
        <f t="shared" si="44"/>
        <v>0</v>
      </c>
      <c r="T45" s="64">
        <f t="shared" si="9"/>
        <v>8184690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3.5" hidden="1" customHeight="1" x14ac:dyDescent="0.25">
      <c r="A46" s="86" t="s">
        <v>374</v>
      </c>
      <c r="B46" s="86" t="s">
        <v>375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5"/>
        <v>8184690</v>
      </c>
      <c r="L46" s="65">
        <v>8184690</v>
      </c>
      <c r="M46" s="66"/>
      <c r="N46" s="66"/>
      <c r="O46" s="66"/>
      <c r="P46" s="66">
        <f t="shared" si="7"/>
        <v>8184690</v>
      </c>
      <c r="Q46" s="66">
        <v>8184690</v>
      </c>
      <c r="R46" s="66"/>
      <c r="S46" s="66"/>
      <c r="T46" s="65">
        <f t="shared" si="9"/>
        <v>8184690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2.75" hidden="1" customHeight="1" x14ac:dyDescent="0.25">
      <c r="A47" s="78" t="s">
        <v>376</v>
      </c>
      <c r="B47" s="81" t="s">
        <v>377</v>
      </c>
      <c r="C47" s="64">
        <f>C48+C50+C58</f>
        <v>18452800</v>
      </c>
      <c r="D47" s="64">
        <f t="shared" ref="D47:J47" si="45">D48+D50+D58</f>
        <v>0</v>
      </c>
      <c r="E47" s="64">
        <f t="shared" si="45"/>
        <v>0</v>
      </c>
      <c r="F47" s="64">
        <f t="shared" si="45"/>
        <v>0</v>
      </c>
      <c r="G47" s="64">
        <f t="shared" si="45"/>
        <v>0</v>
      </c>
      <c r="H47" s="64">
        <f t="shared" si="45"/>
        <v>0</v>
      </c>
      <c r="I47" s="64">
        <f t="shared" si="45"/>
        <v>0</v>
      </c>
      <c r="J47" s="64">
        <f t="shared" si="45"/>
        <v>0</v>
      </c>
      <c r="K47" s="63">
        <f t="shared" si="5"/>
        <v>18452800</v>
      </c>
      <c r="L47" s="64">
        <f>L48+L50+L58</f>
        <v>18452800</v>
      </c>
      <c r="M47" s="64">
        <f t="shared" ref="M47:O47" si="46">M48+M50+M58</f>
        <v>0</v>
      </c>
      <c r="N47" s="64">
        <f t="shared" si="46"/>
        <v>0</v>
      </c>
      <c r="O47" s="64">
        <f t="shared" si="46"/>
        <v>0</v>
      </c>
      <c r="P47" s="63">
        <f t="shared" si="7"/>
        <v>18452800</v>
      </c>
      <c r="Q47" s="64">
        <f>Q48+Q50+Q58</f>
        <v>18452800</v>
      </c>
      <c r="R47" s="64">
        <f t="shared" ref="R47:S47" si="47">R48+R50+R58</f>
        <v>0</v>
      </c>
      <c r="S47" s="64">
        <f t="shared" si="47"/>
        <v>0</v>
      </c>
      <c r="T47" s="64">
        <f t="shared" si="9"/>
        <v>18452800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72" hidden="1" customHeight="1" x14ac:dyDescent="0.25">
      <c r="A48" s="78" t="s">
        <v>378</v>
      </c>
      <c r="B48" s="81" t="s">
        <v>379</v>
      </c>
      <c r="C48" s="64">
        <f>C49</f>
        <v>0</v>
      </c>
      <c r="D48" s="64">
        <f t="shared" ref="D48:J48" si="48">D49</f>
        <v>0</v>
      </c>
      <c r="E48" s="64">
        <f t="shared" si="48"/>
        <v>0</v>
      </c>
      <c r="F48" s="64">
        <f t="shared" si="48"/>
        <v>0</v>
      </c>
      <c r="G48" s="64">
        <f t="shared" si="48"/>
        <v>0</v>
      </c>
      <c r="H48" s="64">
        <f t="shared" si="48"/>
        <v>0</v>
      </c>
      <c r="I48" s="64">
        <f t="shared" si="48"/>
        <v>0</v>
      </c>
      <c r="J48" s="64">
        <f t="shared" si="48"/>
        <v>0</v>
      </c>
      <c r="K48" s="63">
        <f t="shared" si="5"/>
        <v>0</v>
      </c>
      <c r="L48" s="64">
        <f>L49</f>
        <v>0</v>
      </c>
      <c r="M48" s="64"/>
      <c r="N48" s="64"/>
      <c r="O48" s="64"/>
      <c r="P48" s="63">
        <f t="shared" si="7"/>
        <v>0</v>
      </c>
      <c r="Q48" s="64">
        <f>Q49</f>
        <v>0</v>
      </c>
      <c r="R48" s="64"/>
      <c r="S48" s="64"/>
      <c r="T48" s="64">
        <f t="shared" si="9"/>
        <v>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46.5" hidden="1" customHeight="1" x14ac:dyDescent="0.25">
      <c r="A49" s="83" t="s">
        <v>380</v>
      </c>
      <c r="B49" s="86" t="s">
        <v>381</v>
      </c>
      <c r="C49" s="66">
        <v>0</v>
      </c>
      <c r="D49" s="66"/>
      <c r="E49" s="66"/>
      <c r="F49" s="66"/>
      <c r="G49" s="66"/>
      <c r="H49" s="66"/>
      <c r="I49" s="66"/>
      <c r="J49" s="66"/>
      <c r="K49" s="63">
        <f t="shared" si="5"/>
        <v>0</v>
      </c>
      <c r="L49" s="66">
        <v>0</v>
      </c>
      <c r="M49" s="66"/>
      <c r="N49" s="66"/>
      <c r="O49" s="66"/>
      <c r="P49" s="63">
        <f t="shared" si="7"/>
        <v>0</v>
      </c>
      <c r="Q49" s="66">
        <v>0</v>
      </c>
      <c r="R49" s="66"/>
      <c r="S49" s="66"/>
      <c r="T49" s="64">
        <f t="shared" si="9"/>
        <v>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80.25" hidden="1" customHeight="1" x14ac:dyDescent="0.25">
      <c r="A50" s="78" t="s">
        <v>382</v>
      </c>
      <c r="B50" s="81" t="s">
        <v>383</v>
      </c>
      <c r="C50" s="64">
        <f>C51+C53</f>
        <v>16024100</v>
      </c>
      <c r="D50" s="64">
        <f t="shared" ref="D50:J50" si="49">D51+D53</f>
        <v>0</v>
      </c>
      <c r="E50" s="64">
        <f t="shared" si="49"/>
        <v>0</v>
      </c>
      <c r="F50" s="64">
        <f t="shared" si="49"/>
        <v>0</v>
      </c>
      <c r="G50" s="64">
        <f t="shared" si="49"/>
        <v>0</v>
      </c>
      <c r="H50" s="64">
        <f t="shared" si="49"/>
        <v>0</v>
      </c>
      <c r="I50" s="64">
        <f t="shared" si="49"/>
        <v>0</v>
      </c>
      <c r="J50" s="64">
        <f t="shared" si="49"/>
        <v>0</v>
      </c>
      <c r="K50" s="63">
        <f t="shared" si="5"/>
        <v>16024100</v>
      </c>
      <c r="L50" s="64">
        <f>L51+L53</f>
        <v>16024100</v>
      </c>
      <c r="M50" s="64">
        <f t="shared" ref="M50:O50" si="50">M51+M53</f>
        <v>0</v>
      </c>
      <c r="N50" s="64">
        <f t="shared" si="50"/>
        <v>0</v>
      </c>
      <c r="O50" s="64">
        <f t="shared" si="50"/>
        <v>0</v>
      </c>
      <c r="P50" s="63">
        <f t="shared" si="7"/>
        <v>16024100</v>
      </c>
      <c r="Q50" s="64">
        <f>Q51+Q53</f>
        <v>16024100</v>
      </c>
      <c r="R50" s="64">
        <f t="shared" ref="R50:S50" si="51">R51+R53</f>
        <v>0</v>
      </c>
      <c r="S50" s="64">
        <f t="shared" si="51"/>
        <v>0</v>
      </c>
      <c r="T50" s="64">
        <f t="shared" si="9"/>
        <v>16024100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7" hidden="1" customHeight="1" x14ac:dyDescent="0.25">
      <c r="A51" s="78" t="s">
        <v>384</v>
      </c>
      <c r="B51" s="81" t="s">
        <v>385</v>
      </c>
      <c r="C51" s="64">
        <f>C52</f>
        <v>11229600</v>
      </c>
      <c r="D51" s="64">
        <f t="shared" ref="D51:J51" si="52">D52</f>
        <v>0</v>
      </c>
      <c r="E51" s="64">
        <f t="shared" si="52"/>
        <v>0</v>
      </c>
      <c r="F51" s="64">
        <f t="shared" si="52"/>
        <v>0</v>
      </c>
      <c r="G51" s="64">
        <f t="shared" si="52"/>
        <v>0</v>
      </c>
      <c r="H51" s="64">
        <f t="shared" si="52"/>
        <v>0</v>
      </c>
      <c r="I51" s="64">
        <f t="shared" si="52"/>
        <v>0</v>
      </c>
      <c r="J51" s="64">
        <f t="shared" si="52"/>
        <v>0</v>
      </c>
      <c r="K51" s="63">
        <f t="shared" si="5"/>
        <v>11229600</v>
      </c>
      <c r="L51" s="64">
        <f>L52</f>
        <v>11229600</v>
      </c>
      <c r="M51" s="64">
        <f t="shared" ref="M51:O51" si="53">M52</f>
        <v>0</v>
      </c>
      <c r="N51" s="64">
        <f t="shared" si="53"/>
        <v>0</v>
      </c>
      <c r="O51" s="64">
        <f t="shared" si="53"/>
        <v>0</v>
      </c>
      <c r="P51" s="63">
        <f t="shared" si="7"/>
        <v>11229600</v>
      </c>
      <c r="Q51" s="64">
        <f>Q52</f>
        <v>11229600</v>
      </c>
      <c r="R51" s="64">
        <f t="shared" ref="R51:S51" si="54">R52</f>
        <v>0</v>
      </c>
      <c r="S51" s="64">
        <f t="shared" si="54"/>
        <v>0</v>
      </c>
      <c r="T51" s="64">
        <f t="shared" si="9"/>
        <v>11229600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70.5" hidden="1" customHeight="1" x14ac:dyDescent="0.25">
      <c r="A52" s="83" t="s">
        <v>386</v>
      </c>
      <c r="B52" s="86" t="s">
        <v>387</v>
      </c>
      <c r="C52" s="66">
        <v>11229600</v>
      </c>
      <c r="D52" s="66"/>
      <c r="E52" s="66"/>
      <c r="F52" s="66"/>
      <c r="G52" s="66"/>
      <c r="H52" s="66"/>
      <c r="I52" s="66"/>
      <c r="J52" s="66"/>
      <c r="K52" s="66">
        <f t="shared" si="5"/>
        <v>11229600</v>
      </c>
      <c r="L52" s="66">
        <v>11229600</v>
      </c>
      <c r="M52" s="66"/>
      <c r="N52" s="66"/>
      <c r="O52" s="66"/>
      <c r="P52" s="66">
        <f t="shared" si="7"/>
        <v>11229600</v>
      </c>
      <c r="Q52" s="66">
        <v>11229600</v>
      </c>
      <c r="R52" s="66"/>
      <c r="S52" s="66"/>
      <c r="T52" s="65">
        <f t="shared" si="9"/>
        <v>11229600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69.75" hidden="1" customHeight="1" x14ac:dyDescent="0.25">
      <c r="A53" s="78" t="s">
        <v>388</v>
      </c>
      <c r="B53" s="89" t="s">
        <v>389</v>
      </c>
      <c r="C53" s="64">
        <f>C54</f>
        <v>4794500</v>
      </c>
      <c r="D53" s="64">
        <f t="shared" ref="D53:J53" si="55">D54</f>
        <v>0</v>
      </c>
      <c r="E53" s="64">
        <f t="shared" si="55"/>
        <v>0</v>
      </c>
      <c r="F53" s="64">
        <f t="shared" si="55"/>
        <v>0</v>
      </c>
      <c r="G53" s="64">
        <f t="shared" si="55"/>
        <v>0</v>
      </c>
      <c r="H53" s="64">
        <f t="shared" si="55"/>
        <v>0</v>
      </c>
      <c r="I53" s="64">
        <f t="shared" si="55"/>
        <v>0</v>
      </c>
      <c r="J53" s="64">
        <f t="shared" si="55"/>
        <v>0</v>
      </c>
      <c r="K53" s="63">
        <f t="shared" si="5"/>
        <v>4794500</v>
      </c>
      <c r="L53" s="64">
        <f>L54</f>
        <v>4794500</v>
      </c>
      <c r="M53" s="64">
        <f t="shared" ref="M53:O53" si="56">M54</f>
        <v>0</v>
      </c>
      <c r="N53" s="64">
        <f t="shared" si="56"/>
        <v>0</v>
      </c>
      <c r="O53" s="64">
        <f t="shared" si="56"/>
        <v>0</v>
      </c>
      <c r="P53" s="63">
        <f t="shared" si="7"/>
        <v>4794500</v>
      </c>
      <c r="Q53" s="64">
        <f>Q54</f>
        <v>4794500</v>
      </c>
      <c r="R53" s="64">
        <f t="shared" ref="R53:S53" si="57">R54</f>
        <v>0</v>
      </c>
      <c r="S53" s="64">
        <f t="shared" si="57"/>
        <v>0</v>
      </c>
      <c r="T53" s="64">
        <f t="shared" si="9"/>
        <v>4794500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54.75" hidden="1" customHeight="1" x14ac:dyDescent="0.25">
      <c r="A54" s="83" t="s">
        <v>390</v>
      </c>
      <c r="B54" s="86" t="s">
        <v>391</v>
      </c>
      <c r="C54" s="66">
        <v>4794500</v>
      </c>
      <c r="D54" s="66"/>
      <c r="E54" s="66"/>
      <c r="F54" s="66"/>
      <c r="G54" s="66"/>
      <c r="H54" s="66"/>
      <c r="I54" s="66"/>
      <c r="J54" s="66"/>
      <c r="K54" s="66">
        <f t="shared" si="5"/>
        <v>4794500</v>
      </c>
      <c r="L54" s="66">
        <v>4794500</v>
      </c>
      <c r="M54" s="66"/>
      <c r="N54" s="66"/>
      <c r="O54" s="66"/>
      <c r="P54" s="66">
        <f t="shared" si="7"/>
        <v>4794500</v>
      </c>
      <c r="Q54" s="66">
        <v>4794500</v>
      </c>
      <c r="R54" s="66"/>
      <c r="S54" s="66"/>
      <c r="T54" s="65">
        <f t="shared" si="9"/>
        <v>4794500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28.5" hidden="1" customHeight="1" x14ac:dyDescent="0.25">
      <c r="A55" s="78" t="s">
        <v>392</v>
      </c>
      <c r="B55" s="81" t="s">
        <v>393</v>
      </c>
      <c r="C55" s="63"/>
      <c r="D55" s="63"/>
      <c r="E55" s="63"/>
      <c r="F55" s="63"/>
      <c r="G55" s="63"/>
      <c r="H55" s="63"/>
      <c r="I55" s="63"/>
      <c r="J55" s="63"/>
      <c r="K55" s="63">
        <f t="shared" si="5"/>
        <v>0</v>
      </c>
      <c r="L55" s="63"/>
      <c r="M55" s="63"/>
      <c r="N55" s="63"/>
      <c r="O55" s="63"/>
      <c r="P55" s="63">
        <f t="shared" si="7"/>
        <v>0</v>
      </c>
      <c r="Q55" s="63"/>
      <c r="R55" s="63"/>
      <c r="S55" s="63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38.25" hidden="1" x14ac:dyDescent="0.25">
      <c r="A56" s="83" t="s">
        <v>394</v>
      </c>
      <c r="B56" s="86" t="s">
        <v>395</v>
      </c>
      <c r="C56" s="66"/>
      <c r="D56" s="66"/>
      <c r="E56" s="66"/>
      <c r="F56" s="66"/>
      <c r="G56" s="66"/>
      <c r="H56" s="66"/>
      <c r="I56" s="66"/>
      <c r="J56" s="66"/>
      <c r="K56" s="63">
        <f t="shared" si="5"/>
        <v>0</v>
      </c>
      <c r="L56" s="66"/>
      <c r="M56" s="66"/>
      <c r="N56" s="66"/>
      <c r="O56" s="66"/>
      <c r="P56" s="63">
        <f t="shared" si="7"/>
        <v>0</v>
      </c>
      <c r="Q56" s="66"/>
      <c r="R56" s="66"/>
      <c r="S56" s="66"/>
      <c r="T56" s="64">
        <f t="shared" si="9"/>
        <v>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13.5" hidden="1" customHeight="1" x14ac:dyDescent="0.25">
      <c r="A57" s="83" t="s">
        <v>396</v>
      </c>
      <c r="B57" s="86" t="s">
        <v>397</v>
      </c>
      <c r="C57" s="66"/>
      <c r="D57" s="66"/>
      <c r="E57" s="66"/>
      <c r="F57" s="66"/>
      <c r="G57" s="66"/>
      <c r="H57" s="66"/>
      <c r="I57" s="66"/>
      <c r="J57" s="66"/>
      <c r="K57" s="63">
        <f t="shared" si="5"/>
        <v>0</v>
      </c>
      <c r="L57" s="66"/>
      <c r="M57" s="66"/>
      <c r="N57" s="66"/>
      <c r="O57" s="66"/>
      <c r="P57" s="63">
        <f t="shared" si="7"/>
        <v>0</v>
      </c>
      <c r="Q57" s="66"/>
      <c r="R57" s="66"/>
      <c r="S57" s="66"/>
      <c r="T57" s="64">
        <f t="shared" si="9"/>
        <v>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hidden="1" customHeight="1" x14ac:dyDescent="0.25">
      <c r="A58" s="78" t="s">
        <v>398</v>
      </c>
      <c r="B58" s="81" t="s">
        <v>399</v>
      </c>
      <c r="C58" s="64">
        <f t="shared" ref="C58:J59" si="58">C59</f>
        <v>2428700</v>
      </c>
      <c r="D58" s="64">
        <f t="shared" si="58"/>
        <v>0</v>
      </c>
      <c r="E58" s="64">
        <f t="shared" si="58"/>
        <v>0</v>
      </c>
      <c r="F58" s="64">
        <f t="shared" si="58"/>
        <v>0</v>
      </c>
      <c r="G58" s="64">
        <f t="shared" si="58"/>
        <v>0</v>
      </c>
      <c r="H58" s="64">
        <f t="shared" si="58"/>
        <v>0</v>
      </c>
      <c r="I58" s="64">
        <f t="shared" si="58"/>
        <v>0</v>
      </c>
      <c r="J58" s="64">
        <f t="shared" si="58"/>
        <v>0</v>
      </c>
      <c r="K58" s="63">
        <f t="shared" si="5"/>
        <v>2428700</v>
      </c>
      <c r="L58" s="64">
        <f>L59</f>
        <v>2428700</v>
      </c>
      <c r="M58" s="64">
        <f t="shared" ref="M58:O58" si="59">M59</f>
        <v>0</v>
      </c>
      <c r="N58" s="64">
        <f t="shared" si="59"/>
        <v>0</v>
      </c>
      <c r="O58" s="64">
        <f t="shared" si="59"/>
        <v>0</v>
      </c>
      <c r="P58" s="63">
        <f t="shared" si="7"/>
        <v>2428700</v>
      </c>
      <c r="Q58" s="64">
        <f>Q59</f>
        <v>2428700</v>
      </c>
      <c r="R58" s="64">
        <f t="shared" ref="R58:S58" si="60">R59</f>
        <v>0</v>
      </c>
      <c r="S58" s="64">
        <f t="shared" si="60"/>
        <v>0</v>
      </c>
      <c r="T58" s="64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66.75" hidden="1" customHeight="1" x14ac:dyDescent="0.25">
      <c r="A59" s="83" t="s">
        <v>400</v>
      </c>
      <c r="B59" s="86" t="s">
        <v>401</v>
      </c>
      <c r="C59" s="65">
        <f t="shared" si="58"/>
        <v>2428700</v>
      </c>
      <c r="D59" s="65"/>
      <c r="E59" s="65"/>
      <c r="F59" s="65"/>
      <c r="G59" s="65"/>
      <c r="H59" s="65"/>
      <c r="I59" s="65"/>
      <c r="J59" s="65"/>
      <c r="K59" s="66">
        <f t="shared" si="5"/>
        <v>2428700</v>
      </c>
      <c r="L59" s="65">
        <f>L60</f>
        <v>2428700</v>
      </c>
      <c r="M59" s="65"/>
      <c r="N59" s="65"/>
      <c r="O59" s="65"/>
      <c r="P59" s="66">
        <f t="shared" si="7"/>
        <v>2428700</v>
      </c>
      <c r="Q59" s="65">
        <f>Q60</f>
        <v>2428700</v>
      </c>
      <c r="R59" s="65"/>
      <c r="S59" s="65"/>
      <c r="T59" s="65">
        <f t="shared" si="9"/>
        <v>2428700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69.75" hidden="1" customHeight="1" x14ac:dyDescent="0.25">
      <c r="A60" s="83" t="s">
        <v>402</v>
      </c>
      <c r="B60" s="86" t="s">
        <v>403</v>
      </c>
      <c r="C60" s="66">
        <v>2428700</v>
      </c>
      <c r="D60" s="66"/>
      <c r="E60" s="66"/>
      <c r="F60" s="66"/>
      <c r="G60" s="66"/>
      <c r="H60" s="66"/>
      <c r="I60" s="66"/>
      <c r="J60" s="66"/>
      <c r="K60" s="66">
        <f t="shared" si="5"/>
        <v>2428700</v>
      </c>
      <c r="L60" s="66">
        <v>2428700</v>
      </c>
      <c r="M60" s="66"/>
      <c r="N60" s="66"/>
      <c r="O60" s="66"/>
      <c r="P60" s="66">
        <f t="shared" si="7"/>
        <v>2428700</v>
      </c>
      <c r="Q60" s="66">
        <v>2428700</v>
      </c>
      <c r="R60" s="66"/>
      <c r="S60" s="66"/>
      <c r="T60" s="65">
        <f t="shared" si="9"/>
        <v>2428700</v>
      </c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33" hidden="1" customHeight="1" x14ac:dyDescent="0.25">
      <c r="A61" s="78" t="s">
        <v>404</v>
      </c>
      <c r="B61" s="81" t="s">
        <v>405</v>
      </c>
      <c r="C61" s="64">
        <f>C62</f>
        <v>1336000</v>
      </c>
      <c r="D61" s="64">
        <f t="shared" ref="D61:J61" si="61">D62</f>
        <v>0</v>
      </c>
      <c r="E61" s="64">
        <f t="shared" si="61"/>
        <v>0</v>
      </c>
      <c r="F61" s="64">
        <f t="shared" si="61"/>
        <v>0</v>
      </c>
      <c r="G61" s="64">
        <f t="shared" si="61"/>
        <v>0</v>
      </c>
      <c r="H61" s="64">
        <f t="shared" si="61"/>
        <v>0</v>
      </c>
      <c r="I61" s="64">
        <f t="shared" si="61"/>
        <v>0</v>
      </c>
      <c r="J61" s="64">
        <f t="shared" si="61"/>
        <v>0</v>
      </c>
      <c r="K61" s="63">
        <f t="shared" si="5"/>
        <v>1336000</v>
      </c>
      <c r="L61" s="64">
        <f>L62</f>
        <v>1336000</v>
      </c>
      <c r="M61" s="64">
        <f t="shared" ref="M61:O61" si="62">M62</f>
        <v>0</v>
      </c>
      <c r="N61" s="64">
        <f t="shared" si="62"/>
        <v>0</v>
      </c>
      <c r="O61" s="64">
        <f t="shared" si="62"/>
        <v>0</v>
      </c>
      <c r="P61" s="63">
        <f t="shared" si="7"/>
        <v>1336000</v>
      </c>
      <c r="Q61" s="64">
        <f>Q62</f>
        <v>1336000</v>
      </c>
      <c r="R61" s="64">
        <f t="shared" ref="R61:S61" si="63">R62</f>
        <v>0</v>
      </c>
      <c r="S61" s="64">
        <f t="shared" si="63"/>
        <v>0</v>
      </c>
      <c r="T61" s="64">
        <f t="shared" si="9"/>
        <v>1336000</v>
      </c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78" t="s">
        <v>406</v>
      </c>
      <c r="B62" s="81" t="s">
        <v>407</v>
      </c>
      <c r="C62" s="64">
        <f>C63+C64+C65</f>
        <v>1336000</v>
      </c>
      <c r="D62" s="64">
        <f t="shared" ref="D62:J62" si="64">D63+D64+D65</f>
        <v>0</v>
      </c>
      <c r="E62" s="64">
        <f t="shared" si="64"/>
        <v>0</v>
      </c>
      <c r="F62" s="64">
        <f t="shared" si="64"/>
        <v>0</v>
      </c>
      <c r="G62" s="64">
        <f t="shared" si="64"/>
        <v>0</v>
      </c>
      <c r="H62" s="64">
        <f t="shared" si="64"/>
        <v>0</v>
      </c>
      <c r="I62" s="64">
        <f t="shared" si="64"/>
        <v>0</v>
      </c>
      <c r="J62" s="64">
        <f t="shared" si="64"/>
        <v>0</v>
      </c>
      <c r="K62" s="63">
        <f t="shared" si="5"/>
        <v>1336000</v>
      </c>
      <c r="L62" s="64">
        <f>L63+L64+L65</f>
        <v>1336000</v>
      </c>
      <c r="M62" s="64">
        <f t="shared" ref="M62:O62" si="65">M63+M64+M65</f>
        <v>0</v>
      </c>
      <c r="N62" s="64">
        <f t="shared" si="65"/>
        <v>0</v>
      </c>
      <c r="O62" s="64">
        <f t="shared" si="65"/>
        <v>0</v>
      </c>
      <c r="P62" s="63">
        <f t="shared" si="7"/>
        <v>1336000</v>
      </c>
      <c r="Q62" s="64">
        <f>Q63+Q64+Q65</f>
        <v>1336000</v>
      </c>
      <c r="R62" s="64">
        <f t="shared" ref="R62:S62" si="66">R63+R64+R65</f>
        <v>0</v>
      </c>
      <c r="S62" s="64">
        <f t="shared" si="66"/>
        <v>0</v>
      </c>
      <c r="T62" s="64">
        <f t="shared" si="9"/>
        <v>1336000</v>
      </c>
      <c r="U62" s="10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408</v>
      </c>
      <c r="B63" s="86" t="s">
        <v>409</v>
      </c>
      <c r="C63" s="66">
        <v>98600</v>
      </c>
      <c r="D63" s="66"/>
      <c r="E63" s="66"/>
      <c r="F63" s="66"/>
      <c r="G63" s="66"/>
      <c r="H63" s="66"/>
      <c r="I63" s="66"/>
      <c r="J63" s="66"/>
      <c r="K63" s="66">
        <f t="shared" si="5"/>
        <v>98600</v>
      </c>
      <c r="L63" s="66">
        <v>98600</v>
      </c>
      <c r="M63" s="66"/>
      <c r="N63" s="66"/>
      <c r="O63" s="66"/>
      <c r="P63" s="66">
        <f t="shared" si="7"/>
        <v>98600</v>
      </c>
      <c r="Q63" s="66">
        <v>98600</v>
      </c>
      <c r="R63" s="66"/>
      <c r="S63" s="66"/>
      <c r="T63" s="65">
        <f t="shared" si="9"/>
        <v>98600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410</v>
      </c>
      <c r="B64" s="86" t="s">
        <v>411</v>
      </c>
      <c r="C64" s="66">
        <v>259300</v>
      </c>
      <c r="D64" s="66"/>
      <c r="E64" s="66"/>
      <c r="F64" s="66"/>
      <c r="G64" s="66"/>
      <c r="H64" s="66"/>
      <c r="I64" s="66"/>
      <c r="J64" s="66"/>
      <c r="K64" s="66">
        <f t="shared" si="5"/>
        <v>259300</v>
      </c>
      <c r="L64" s="66">
        <v>259300</v>
      </c>
      <c r="M64" s="66"/>
      <c r="N64" s="66"/>
      <c r="O64" s="66"/>
      <c r="P64" s="66">
        <f t="shared" si="7"/>
        <v>259300</v>
      </c>
      <c r="Q64" s="66">
        <v>259300</v>
      </c>
      <c r="R64" s="66"/>
      <c r="S64" s="66"/>
      <c r="T64" s="65">
        <f t="shared" si="9"/>
        <v>259300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hidden="1" customHeight="1" x14ac:dyDescent="0.25">
      <c r="A65" s="83" t="s">
        <v>412</v>
      </c>
      <c r="B65" s="86" t="s">
        <v>413</v>
      </c>
      <c r="C65" s="65">
        <f>C66+C67</f>
        <v>978100</v>
      </c>
      <c r="D65" s="65"/>
      <c r="E65" s="65"/>
      <c r="F65" s="65"/>
      <c r="G65" s="65"/>
      <c r="H65" s="65"/>
      <c r="I65" s="65"/>
      <c r="J65" s="65"/>
      <c r="K65" s="66">
        <f t="shared" si="5"/>
        <v>978100</v>
      </c>
      <c r="L65" s="65">
        <f>L66+L67</f>
        <v>978100</v>
      </c>
      <c r="M65" s="65"/>
      <c r="N65" s="65"/>
      <c r="O65" s="65"/>
      <c r="P65" s="66">
        <f t="shared" si="7"/>
        <v>978100</v>
      </c>
      <c r="Q65" s="65">
        <f>Q66+Q67</f>
        <v>978100</v>
      </c>
      <c r="R65" s="65"/>
      <c r="S65" s="65"/>
      <c r="T65" s="65">
        <f t="shared" si="9"/>
        <v>978100</v>
      </c>
      <c r="U65" s="171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hidden="1" customHeight="1" x14ac:dyDescent="0.25">
      <c r="A66" s="83" t="s">
        <v>414</v>
      </c>
      <c r="B66" s="86" t="s">
        <v>415</v>
      </c>
      <c r="C66" s="66">
        <v>510800</v>
      </c>
      <c r="D66" s="66"/>
      <c r="E66" s="66"/>
      <c r="F66" s="66"/>
      <c r="G66" s="66"/>
      <c r="H66" s="66"/>
      <c r="I66" s="66"/>
      <c r="J66" s="66"/>
      <c r="K66" s="66">
        <f t="shared" si="5"/>
        <v>510800</v>
      </c>
      <c r="L66" s="66">
        <v>510800</v>
      </c>
      <c r="M66" s="66"/>
      <c r="N66" s="66"/>
      <c r="O66" s="66"/>
      <c r="P66" s="66">
        <f t="shared" si="7"/>
        <v>510800</v>
      </c>
      <c r="Q66" s="66">
        <v>510800</v>
      </c>
      <c r="R66" s="66"/>
      <c r="S66" s="66"/>
      <c r="T66" s="65">
        <f t="shared" si="9"/>
        <v>510800</v>
      </c>
      <c r="U66" s="163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15.75" hidden="1" customHeight="1" x14ac:dyDescent="0.25">
      <c r="A67" s="83" t="s">
        <v>416</v>
      </c>
      <c r="B67" s="90" t="s">
        <v>417</v>
      </c>
      <c r="C67" s="91">
        <v>467300</v>
      </c>
      <c r="D67" s="91"/>
      <c r="E67" s="91"/>
      <c r="F67" s="91"/>
      <c r="G67" s="91"/>
      <c r="H67" s="91"/>
      <c r="I67" s="91"/>
      <c r="J67" s="91"/>
      <c r="K67" s="66">
        <f t="shared" si="5"/>
        <v>467300</v>
      </c>
      <c r="L67" s="91">
        <v>467300</v>
      </c>
      <c r="M67" s="91"/>
      <c r="N67" s="91"/>
      <c r="O67" s="91"/>
      <c r="P67" s="66">
        <f t="shared" si="7"/>
        <v>467300</v>
      </c>
      <c r="Q67" s="91">
        <v>467300</v>
      </c>
      <c r="R67" s="91"/>
      <c r="S67" s="91"/>
      <c r="T67" s="65">
        <f t="shared" si="9"/>
        <v>467300</v>
      </c>
      <c r="U67" s="172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5.5" hidden="1" x14ac:dyDescent="0.25">
      <c r="A68" s="78" t="s">
        <v>418</v>
      </c>
      <c r="B68" s="81" t="s">
        <v>419</v>
      </c>
      <c r="C68" s="64">
        <f t="shared" ref="C68:J70" si="67">C69</f>
        <v>2674330</v>
      </c>
      <c r="D68" s="64">
        <f t="shared" si="67"/>
        <v>0</v>
      </c>
      <c r="E68" s="64">
        <f t="shared" si="67"/>
        <v>0</v>
      </c>
      <c r="F68" s="64">
        <f t="shared" si="67"/>
        <v>228165.64</v>
      </c>
      <c r="G68" s="64">
        <f t="shared" si="67"/>
        <v>0</v>
      </c>
      <c r="H68" s="64">
        <f t="shared" si="67"/>
        <v>0</v>
      </c>
      <c r="I68" s="64">
        <f t="shared" si="67"/>
        <v>0</v>
      </c>
      <c r="J68" s="64">
        <f t="shared" si="67"/>
        <v>0</v>
      </c>
      <c r="K68" s="63">
        <f t="shared" si="5"/>
        <v>2902495.64</v>
      </c>
      <c r="L68" s="64">
        <f t="shared" ref="L68:O70" si="68">L69</f>
        <v>2674330</v>
      </c>
      <c r="M68" s="64">
        <f t="shared" si="68"/>
        <v>0</v>
      </c>
      <c r="N68" s="64">
        <f t="shared" si="68"/>
        <v>0</v>
      </c>
      <c r="O68" s="64">
        <f t="shared" si="68"/>
        <v>0</v>
      </c>
      <c r="P68" s="63">
        <f t="shared" si="7"/>
        <v>2674330</v>
      </c>
      <c r="Q68" s="64">
        <f t="shared" ref="Q68:S70" si="69">Q69</f>
        <v>2674330</v>
      </c>
      <c r="R68" s="64">
        <f t="shared" si="69"/>
        <v>0</v>
      </c>
      <c r="S68" s="64">
        <f t="shared" si="69"/>
        <v>0</v>
      </c>
      <c r="T68" s="64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15.75" hidden="1" customHeight="1" x14ac:dyDescent="0.25">
      <c r="A69" s="78" t="s">
        <v>420</v>
      </c>
      <c r="B69" s="81" t="s">
        <v>421</v>
      </c>
      <c r="C69" s="64">
        <f>C70+C72</f>
        <v>2674330</v>
      </c>
      <c r="D69" s="64">
        <f t="shared" si="67"/>
        <v>0</v>
      </c>
      <c r="E69" s="64">
        <f t="shared" si="67"/>
        <v>0</v>
      </c>
      <c r="F69" s="64">
        <f>F70+F72</f>
        <v>228165.64</v>
      </c>
      <c r="G69" s="64">
        <f t="shared" si="67"/>
        <v>0</v>
      </c>
      <c r="H69" s="64">
        <f t="shared" si="67"/>
        <v>0</v>
      </c>
      <c r="I69" s="64">
        <f t="shared" si="67"/>
        <v>0</v>
      </c>
      <c r="J69" s="64">
        <f t="shared" si="67"/>
        <v>0</v>
      </c>
      <c r="K69" s="63">
        <f t="shared" si="5"/>
        <v>2902495.64</v>
      </c>
      <c r="L69" s="64">
        <f t="shared" si="68"/>
        <v>2674330</v>
      </c>
      <c r="M69" s="64">
        <f t="shared" si="68"/>
        <v>0</v>
      </c>
      <c r="N69" s="64">
        <f t="shared" si="68"/>
        <v>0</v>
      </c>
      <c r="O69" s="64">
        <f t="shared" si="68"/>
        <v>0</v>
      </c>
      <c r="P69" s="63">
        <f t="shared" si="7"/>
        <v>2674330</v>
      </c>
      <c r="Q69" s="64">
        <f t="shared" si="69"/>
        <v>2674330</v>
      </c>
      <c r="R69" s="64">
        <f t="shared" si="69"/>
        <v>0</v>
      </c>
      <c r="S69" s="64">
        <f t="shared" si="69"/>
        <v>0</v>
      </c>
      <c r="T69" s="64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27.75" hidden="1" customHeight="1" x14ac:dyDescent="0.25">
      <c r="A70" s="83" t="s">
        <v>422</v>
      </c>
      <c r="B70" s="86" t="s">
        <v>423</v>
      </c>
      <c r="C70" s="66">
        <f t="shared" si="67"/>
        <v>2674330</v>
      </c>
      <c r="D70" s="66"/>
      <c r="E70" s="66"/>
      <c r="F70" s="66"/>
      <c r="G70" s="66"/>
      <c r="H70" s="66"/>
      <c r="I70" s="66"/>
      <c r="J70" s="66"/>
      <c r="K70" s="66">
        <f t="shared" si="5"/>
        <v>2674330</v>
      </c>
      <c r="L70" s="66">
        <f t="shared" si="68"/>
        <v>2674330</v>
      </c>
      <c r="M70" s="66"/>
      <c r="N70" s="66"/>
      <c r="O70" s="66"/>
      <c r="P70" s="66">
        <f t="shared" si="7"/>
        <v>2674330</v>
      </c>
      <c r="Q70" s="66">
        <f t="shared" si="69"/>
        <v>2674330</v>
      </c>
      <c r="R70" s="66"/>
      <c r="S70" s="66"/>
      <c r="T70" s="65">
        <f t="shared" si="9"/>
        <v>2674330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26.25" hidden="1" customHeight="1" x14ac:dyDescent="0.25">
      <c r="A71" s="83" t="s">
        <v>424</v>
      </c>
      <c r="B71" s="86" t="s">
        <v>425</v>
      </c>
      <c r="C71" s="66">
        <v>2674330</v>
      </c>
      <c r="D71" s="66"/>
      <c r="E71" s="66"/>
      <c r="F71" s="66"/>
      <c r="G71" s="66"/>
      <c r="H71" s="66"/>
      <c r="I71" s="66"/>
      <c r="J71" s="66"/>
      <c r="K71" s="66">
        <f t="shared" si="5"/>
        <v>2674330</v>
      </c>
      <c r="L71" s="66">
        <v>2674330</v>
      </c>
      <c r="M71" s="66"/>
      <c r="N71" s="66"/>
      <c r="O71" s="66"/>
      <c r="P71" s="66">
        <f t="shared" si="7"/>
        <v>2674330</v>
      </c>
      <c r="Q71" s="66">
        <v>2674330</v>
      </c>
      <c r="R71" s="66"/>
      <c r="S71" s="66"/>
      <c r="T71" s="65">
        <f t="shared" si="9"/>
        <v>2674330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26.25" hidden="1" customHeight="1" x14ac:dyDescent="0.25">
      <c r="A72" s="181" t="s">
        <v>731</v>
      </c>
      <c r="B72" s="86" t="s">
        <v>730</v>
      </c>
      <c r="C72" s="66">
        <f>C73</f>
        <v>0</v>
      </c>
      <c r="D72" s="66"/>
      <c r="E72" s="66"/>
      <c r="F72" s="66">
        <f>F73</f>
        <v>228165.64</v>
      </c>
      <c r="G72" s="66"/>
      <c r="H72" s="66"/>
      <c r="I72" s="66"/>
      <c r="J72" s="66"/>
      <c r="K72" s="66">
        <f t="shared" si="5"/>
        <v>228165.64</v>
      </c>
      <c r="L72" s="66"/>
      <c r="M72" s="66"/>
      <c r="N72" s="66">
        <v>0</v>
      </c>
      <c r="O72" s="66"/>
      <c r="P72" s="66"/>
      <c r="Q72" s="66"/>
      <c r="R72" s="66">
        <v>0</v>
      </c>
      <c r="S72" s="66"/>
      <c r="T72" s="65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6.25" hidden="1" customHeight="1" x14ac:dyDescent="0.25">
      <c r="A73" s="83" t="s">
        <v>733</v>
      </c>
      <c r="B73" s="86" t="s">
        <v>732</v>
      </c>
      <c r="C73" s="66">
        <v>0</v>
      </c>
      <c r="D73" s="66"/>
      <c r="E73" s="66"/>
      <c r="F73" s="66">
        <v>228165.64</v>
      </c>
      <c r="G73" s="66"/>
      <c r="H73" s="66"/>
      <c r="I73" s="66"/>
      <c r="J73" s="66"/>
      <c r="K73" s="66">
        <f t="shared" si="5"/>
        <v>228165.64</v>
      </c>
      <c r="L73" s="66"/>
      <c r="M73" s="66"/>
      <c r="N73" s="66">
        <v>0</v>
      </c>
      <c r="O73" s="66"/>
      <c r="P73" s="66"/>
      <c r="Q73" s="66"/>
      <c r="R73" s="66">
        <v>0</v>
      </c>
      <c r="S73" s="66"/>
      <c r="T73" s="65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31.5" hidden="1" customHeight="1" x14ac:dyDescent="0.25">
      <c r="A74" s="78" t="s">
        <v>426</v>
      </c>
      <c r="B74" s="81" t="s">
        <v>427</v>
      </c>
      <c r="C74" s="64">
        <f>C75+C78</f>
        <v>6707000</v>
      </c>
      <c r="D74" s="64">
        <f t="shared" ref="D74:J74" si="70">D75+D78</f>
        <v>0</v>
      </c>
      <c r="E74" s="64">
        <f t="shared" si="70"/>
        <v>0</v>
      </c>
      <c r="F74" s="64">
        <f t="shared" si="70"/>
        <v>5098044</v>
      </c>
      <c r="G74" s="64">
        <f t="shared" si="70"/>
        <v>0</v>
      </c>
      <c r="H74" s="64">
        <f t="shared" si="70"/>
        <v>0</v>
      </c>
      <c r="I74" s="64">
        <f t="shared" si="70"/>
        <v>0</v>
      </c>
      <c r="J74" s="64">
        <f t="shared" si="70"/>
        <v>0</v>
      </c>
      <c r="K74" s="63">
        <f t="shared" si="5"/>
        <v>11805044</v>
      </c>
      <c r="L74" s="64">
        <f>L75+L78</f>
        <v>6707000</v>
      </c>
      <c r="M74" s="64">
        <f t="shared" ref="M74:O74" si="71">M75+M78</f>
        <v>0</v>
      </c>
      <c r="N74" s="64">
        <f t="shared" si="71"/>
        <v>0</v>
      </c>
      <c r="O74" s="64">
        <f t="shared" si="71"/>
        <v>0</v>
      </c>
      <c r="P74" s="63">
        <f t="shared" si="7"/>
        <v>6707000</v>
      </c>
      <c r="Q74" s="64">
        <f>Q75+Q78</f>
        <v>6707000</v>
      </c>
      <c r="R74" s="64">
        <f t="shared" ref="R74:S74" si="72">R75+R78</f>
        <v>0</v>
      </c>
      <c r="S74" s="64">
        <f t="shared" si="72"/>
        <v>0</v>
      </c>
      <c r="T74" s="64">
        <f t="shared" si="9"/>
        <v>6707000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68.25" hidden="1" customHeight="1" x14ac:dyDescent="0.25">
      <c r="A75" s="78" t="s">
        <v>428</v>
      </c>
      <c r="B75" s="81" t="s">
        <v>429</v>
      </c>
      <c r="C75" s="64">
        <f t="shared" ref="C75:J76" si="73">C76</f>
        <v>3500000</v>
      </c>
      <c r="D75" s="64">
        <f t="shared" si="73"/>
        <v>0</v>
      </c>
      <c r="E75" s="64">
        <f t="shared" si="73"/>
        <v>0</v>
      </c>
      <c r="F75" s="64">
        <f t="shared" si="73"/>
        <v>2882046</v>
      </c>
      <c r="G75" s="64">
        <f t="shared" si="73"/>
        <v>0</v>
      </c>
      <c r="H75" s="64">
        <f t="shared" si="73"/>
        <v>0</v>
      </c>
      <c r="I75" s="64">
        <f t="shared" si="73"/>
        <v>0</v>
      </c>
      <c r="J75" s="64">
        <f t="shared" si="73"/>
        <v>0</v>
      </c>
      <c r="K75" s="63">
        <f t="shared" si="5"/>
        <v>6382046</v>
      </c>
      <c r="L75" s="64">
        <f>L76</f>
        <v>3500000</v>
      </c>
      <c r="M75" s="64">
        <f t="shared" ref="M75:O75" si="74">M76</f>
        <v>0</v>
      </c>
      <c r="N75" s="64">
        <f t="shared" si="74"/>
        <v>0</v>
      </c>
      <c r="O75" s="64">
        <f t="shared" si="74"/>
        <v>0</v>
      </c>
      <c r="P75" s="63">
        <f t="shared" si="7"/>
        <v>3500000</v>
      </c>
      <c r="Q75" s="64">
        <f>Q76</f>
        <v>3500000</v>
      </c>
      <c r="R75" s="64">
        <f t="shared" ref="R75:S75" si="75">R76</f>
        <v>0</v>
      </c>
      <c r="S75" s="64">
        <f t="shared" si="75"/>
        <v>0</v>
      </c>
      <c r="T75" s="64">
        <f t="shared" si="9"/>
        <v>3500000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84.75" hidden="1" customHeight="1" x14ac:dyDescent="0.25">
      <c r="A76" s="83" t="s">
        <v>430</v>
      </c>
      <c r="B76" s="86" t="s">
        <v>431</v>
      </c>
      <c r="C76" s="66">
        <f t="shared" si="73"/>
        <v>3500000</v>
      </c>
      <c r="D76" s="66"/>
      <c r="E76" s="66"/>
      <c r="F76" s="66">
        <f t="shared" si="73"/>
        <v>2882046</v>
      </c>
      <c r="G76" s="66"/>
      <c r="H76" s="66"/>
      <c r="I76" s="66"/>
      <c r="J76" s="66"/>
      <c r="K76" s="66">
        <f t="shared" si="5"/>
        <v>6382046</v>
      </c>
      <c r="L76" s="66">
        <f>L77</f>
        <v>3500000</v>
      </c>
      <c r="M76" s="66"/>
      <c r="N76" s="66">
        <v>0</v>
      </c>
      <c r="O76" s="66"/>
      <c r="P76" s="66">
        <f t="shared" si="7"/>
        <v>3500000</v>
      </c>
      <c r="Q76" s="66">
        <f>Q77</f>
        <v>3500000</v>
      </c>
      <c r="R76" s="66">
        <v>0</v>
      </c>
      <c r="S76" s="66"/>
      <c r="T76" s="65">
        <f t="shared" si="9"/>
        <v>3500000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69" hidden="1" customHeight="1" x14ac:dyDescent="0.25">
      <c r="A77" s="83" t="s">
        <v>432</v>
      </c>
      <c r="B77" s="86" t="s">
        <v>433</v>
      </c>
      <c r="C77" s="66">
        <v>3500000</v>
      </c>
      <c r="D77" s="66"/>
      <c r="E77" s="66"/>
      <c r="F77" s="66">
        <v>2882046</v>
      </c>
      <c r="G77" s="66"/>
      <c r="H77" s="66"/>
      <c r="I77" s="66"/>
      <c r="J77" s="66"/>
      <c r="K77" s="66">
        <f t="shared" si="5"/>
        <v>6382046</v>
      </c>
      <c r="L77" s="66">
        <v>3500000</v>
      </c>
      <c r="M77" s="66"/>
      <c r="N77" s="66">
        <v>0</v>
      </c>
      <c r="O77" s="66"/>
      <c r="P77" s="66">
        <f t="shared" si="7"/>
        <v>3500000</v>
      </c>
      <c r="Q77" s="66">
        <v>3500000</v>
      </c>
      <c r="R77" s="66">
        <v>0</v>
      </c>
      <c r="S77" s="66"/>
      <c r="T77" s="65">
        <f t="shared" si="9"/>
        <v>3500000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25.5" hidden="1" x14ac:dyDescent="0.25">
      <c r="A78" s="78" t="s">
        <v>434</v>
      </c>
      <c r="B78" s="81" t="s">
        <v>435</v>
      </c>
      <c r="C78" s="63">
        <f t="shared" ref="C78:J79" si="76">C79</f>
        <v>3207000</v>
      </c>
      <c r="D78" s="63">
        <f t="shared" si="76"/>
        <v>0</v>
      </c>
      <c r="E78" s="63">
        <f t="shared" si="76"/>
        <v>0</v>
      </c>
      <c r="F78" s="63">
        <f t="shared" si="76"/>
        <v>2215998</v>
      </c>
      <c r="G78" s="63">
        <f t="shared" si="76"/>
        <v>0</v>
      </c>
      <c r="H78" s="63">
        <f t="shared" si="76"/>
        <v>0</v>
      </c>
      <c r="I78" s="63">
        <f t="shared" si="76"/>
        <v>0</v>
      </c>
      <c r="J78" s="63">
        <f t="shared" si="76"/>
        <v>0</v>
      </c>
      <c r="K78" s="63">
        <f t="shared" ref="K78:K141" si="77">C78+D78+E78+F78+G78+H78+I78+J78</f>
        <v>5422998</v>
      </c>
      <c r="L78" s="63">
        <f t="shared" ref="L78:O79" si="78">L79</f>
        <v>3207000</v>
      </c>
      <c r="M78" s="63">
        <f t="shared" si="78"/>
        <v>0</v>
      </c>
      <c r="N78" s="63">
        <f t="shared" si="78"/>
        <v>0</v>
      </c>
      <c r="O78" s="63">
        <f t="shared" si="78"/>
        <v>0</v>
      </c>
      <c r="P78" s="63">
        <f t="shared" ref="P78:P143" si="79">L78+M78+N78+O78</f>
        <v>3207000</v>
      </c>
      <c r="Q78" s="63">
        <f>Q79</f>
        <v>3207000</v>
      </c>
      <c r="R78" s="63">
        <f t="shared" ref="R78:S79" si="80">R79</f>
        <v>0</v>
      </c>
      <c r="S78" s="63">
        <f t="shared" si="80"/>
        <v>0</v>
      </c>
      <c r="T78" s="64">
        <f t="shared" ref="T78:T143" si="81">Q78+R78+S78</f>
        <v>3207000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8.5" hidden="1" customHeight="1" x14ac:dyDescent="0.25">
      <c r="A79" s="78" t="s">
        <v>436</v>
      </c>
      <c r="B79" s="81" t="s">
        <v>437</v>
      </c>
      <c r="C79" s="63">
        <f t="shared" si="76"/>
        <v>3207000</v>
      </c>
      <c r="D79" s="63">
        <f t="shared" si="76"/>
        <v>0</v>
      </c>
      <c r="E79" s="63">
        <f t="shared" si="76"/>
        <v>0</v>
      </c>
      <c r="F79" s="63">
        <f t="shared" si="76"/>
        <v>2215998</v>
      </c>
      <c r="G79" s="63">
        <f t="shared" si="76"/>
        <v>0</v>
      </c>
      <c r="H79" s="63">
        <f t="shared" si="76"/>
        <v>0</v>
      </c>
      <c r="I79" s="63">
        <f t="shared" si="76"/>
        <v>0</v>
      </c>
      <c r="J79" s="63">
        <f t="shared" si="76"/>
        <v>0</v>
      </c>
      <c r="K79" s="63">
        <f t="shared" si="77"/>
        <v>5422998</v>
      </c>
      <c r="L79" s="63">
        <f t="shared" si="78"/>
        <v>3207000</v>
      </c>
      <c r="M79" s="63">
        <f t="shared" si="78"/>
        <v>0</v>
      </c>
      <c r="N79" s="63">
        <f t="shared" si="78"/>
        <v>0</v>
      </c>
      <c r="O79" s="63">
        <f t="shared" si="78"/>
        <v>0</v>
      </c>
      <c r="P79" s="63">
        <f t="shared" si="79"/>
        <v>3207000</v>
      </c>
      <c r="Q79" s="63">
        <f>Q80</f>
        <v>3207000</v>
      </c>
      <c r="R79" s="63">
        <f t="shared" si="80"/>
        <v>0</v>
      </c>
      <c r="S79" s="63">
        <f t="shared" si="80"/>
        <v>0</v>
      </c>
      <c r="T79" s="64">
        <f t="shared" si="81"/>
        <v>3207000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41.25" hidden="1" customHeight="1" x14ac:dyDescent="0.25">
      <c r="A80" s="83" t="s">
        <v>438</v>
      </c>
      <c r="B80" s="86" t="s">
        <v>439</v>
      </c>
      <c r="C80" s="66">
        <v>3207000</v>
      </c>
      <c r="D80" s="66"/>
      <c r="E80" s="66"/>
      <c r="F80" s="66">
        <v>2215998</v>
      </c>
      <c r="G80" s="66"/>
      <c r="H80" s="66"/>
      <c r="I80" s="66"/>
      <c r="J80" s="66"/>
      <c r="K80" s="66">
        <f t="shared" si="77"/>
        <v>5422998</v>
      </c>
      <c r="L80" s="66">
        <v>3207000</v>
      </c>
      <c r="M80" s="66"/>
      <c r="N80" s="66">
        <v>0</v>
      </c>
      <c r="O80" s="66"/>
      <c r="P80" s="66">
        <f t="shared" si="79"/>
        <v>3207000</v>
      </c>
      <c r="Q80" s="66">
        <v>3207000</v>
      </c>
      <c r="R80" s="66">
        <v>0</v>
      </c>
      <c r="S80" s="66"/>
      <c r="T80" s="65">
        <f t="shared" si="81"/>
        <v>3207000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20.25" hidden="1" customHeight="1" x14ac:dyDescent="0.25">
      <c r="A81" s="78" t="s">
        <v>676</v>
      </c>
      <c r="B81" s="81" t="s">
        <v>677</v>
      </c>
      <c r="C81" s="63">
        <f>C82</f>
        <v>281400</v>
      </c>
      <c r="D81" s="63">
        <f t="shared" ref="D81:J82" si="82">D82</f>
        <v>0</v>
      </c>
      <c r="E81" s="63">
        <f t="shared" si="82"/>
        <v>0</v>
      </c>
      <c r="F81" s="63">
        <f t="shared" si="82"/>
        <v>0</v>
      </c>
      <c r="G81" s="63">
        <f t="shared" si="82"/>
        <v>0</v>
      </c>
      <c r="H81" s="63">
        <f t="shared" si="82"/>
        <v>0</v>
      </c>
      <c r="I81" s="63">
        <f t="shared" si="82"/>
        <v>0</v>
      </c>
      <c r="J81" s="63">
        <f t="shared" si="82"/>
        <v>0</v>
      </c>
      <c r="K81" s="63">
        <f t="shared" si="77"/>
        <v>281400</v>
      </c>
      <c r="L81" s="63">
        <f>L82</f>
        <v>281400</v>
      </c>
      <c r="M81" s="63">
        <v>0</v>
      </c>
      <c r="N81" s="63">
        <v>0</v>
      </c>
      <c r="O81" s="63">
        <v>0</v>
      </c>
      <c r="P81" s="63">
        <f t="shared" si="79"/>
        <v>281400</v>
      </c>
      <c r="Q81" s="63">
        <f>Q82</f>
        <v>281400</v>
      </c>
      <c r="R81" s="63">
        <f t="shared" ref="R81:S82" si="83">R82</f>
        <v>0</v>
      </c>
      <c r="S81" s="63">
        <f t="shared" si="83"/>
        <v>0</v>
      </c>
      <c r="T81" s="64">
        <f t="shared" si="81"/>
        <v>281400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34.5" hidden="1" customHeight="1" x14ac:dyDescent="0.25">
      <c r="A82" s="78" t="s">
        <v>678</v>
      </c>
      <c r="B82" s="81" t="s">
        <v>679</v>
      </c>
      <c r="C82" s="63">
        <f>C83</f>
        <v>281400</v>
      </c>
      <c r="D82" s="63">
        <f t="shared" si="82"/>
        <v>0</v>
      </c>
      <c r="E82" s="63">
        <f t="shared" si="82"/>
        <v>0</v>
      </c>
      <c r="F82" s="63">
        <f t="shared" si="82"/>
        <v>0</v>
      </c>
      <c r="G82" s="63">
        <f t="shared" si="82"/>
        <v>0</v>
      </c>
      <c r="H82" s="63">
        <f t="shared" si="82"/>
        <v>0</v>
      </c>
      <c r="I82" s="63">
        <f t="shared" si="82"/>
        <v>0</v>
      </c>
      <c r="J82" s="63">
        <f t="shared" si="82"/>
        <v>0</v>
      </c>
      <c r="K82" s="63">
        <f t="shared" si="77"/>
        <v>281400</v>
      </c>
      <c r="L82" s="63">
        <f>L83</f>
        <v>281400</v>
      </c>
      <c r="M82" s="63">
        <v>0</v>
      </c>
      <c r="N82" s="63">
        <v>0</v>
      </c>
      <c r="O82" s="63">
        <v>0</v>
      </c>
      <c r="P82" s="63">
        <f t="shared" si="79"/>
        <v>281400</v>
      </c>
      <c r="Q82" s="63">
        <f>Q83</f>
        <v>281400</v>
      </c>
      <c r="R82" s="63">
        <f t="shared" si="83"/>
        <v>0</v>
      </c>
      <c r="S82" s="63">
        <f t="shared" si="83"/>
        <v>0</v>
      </c>
      <c r="T82" s="64">
        <f t="shared" si="81"/>
        <v>281400</v>
      </c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42.75" hidden="1" customHeight="1" x14ac:dyDescent="0.25">
      <c r="A83" s="83" t="s">
        <v>681</v>
      </c>
      <c r="B83" s="86" t="s">
        <v>680</v>
      </c>
      <c r="C83" s="66">
        <v>281400</v>
      </c>
      <c r="D83" s="66"/>
      <c r="E83" s="66"/>
      <c r="F83" s="66"/>
      <c r="G83" s="66"/>
      <c r="H83" s="66"/>
      <c r="I83" s="66"/>
      <c r="J83" s="66"/>
      <c r="K83" s="66">
        <f t="shared" si="77"/>
        <v>281400</v>
      </c>
      <c r="L83" s="66">
        <v>281400</v>
      </c>
      <c r="M83" s="66"/>
      <c r="N83" s="66"/>
      <c r="O83" s="66"/>
      <c r="P83" s="66">
        <f t="shared" si="79"/>
        <v>281400</v>
      </c>
      <c r="Q83" s="66">
        <v>281400</v>
      </c>
      <c r="R83" s="66"/>
      <c r="S83" s="66"/>
      <c r="T83" s="65">
        <f t="shared" si="81"/>
        <v>281400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24.75" hidden="1" customHeight="1" x14ac:dyDescent="0.25">
      <c r="A84" s="78" t="s">
        <v>440</v>
      </c>
      <c r="B84" s="81" t="s">
        <v>441</v>
      </c>
      <c r="C84" s="63">
        <f>C85+C109+C111+C113</f>
        <v>1266200</v>
      </c>
      <c r="D84" s="63">
        <f t="shared" ref="D84:J84" si="84">D85+D109+D111+D113</f>
        <v>0</v>
      </c>
      <c r="E84" s="63">
        <f t="shared" si="84"/>
        <v>0</v>
      </c>
      <c r="F84" s="63">
        <f>F85+F109+F111+F113+F119</f>
        <v>700000</v>
      </c>
      <c r="G84" s="63">
        <f t="shared" si="84"/>
        <v>0</v>
      </c>
      <c r="H84" s="63">
        <f t="shared" si="84"/>
        <v>0</v>
      </c>
      <c r="I84" s="63">
        <f t="shared" si="84"/>
        <v>0</v>
      </c>
      <c r="J84" s="63">
        <f t="shared" si="84"/>
        <v>0</v>
      </c>
      <c r="K84" s="63">
        <f t="shared" si="77"/>
        <v>1966200</v>
      </c>
      <c r="L84" s="63">
        <f>L85+L111+L113</f>
        <v>1244900</v>
      </c>
      <c r="M84" s="63">
        <f t="shared" ref="M84:O84" si="85">M85+M111+M113</f>
        <v>0</v>
      </c>
      <c r="N84" s="63">
        <f t="shared" si="85"/>
        <v>0</v>
      </c>
      <c r="O84" s="63">
        <f t="shared" si="85"/>
        <v>0</v>
      </c>
      <c r="P84" s="63">
        <f t="shared" si="79"/>
        <v>1244900</v>
      </c>
      <c r="Q84" s="63">
        <f>Q85+Q111+Q113</f>
        <v>1248800</v>
      </c>
      <c r="R84" s="63">
        <f t="shared" ref="R84:S84" si="86">R85+R111+R113</f>
        <v>0</v>
      </c>
      <c r="S84" s="63">
        <f t="shared" si="86"/>
        <v>0</v>
      </c>
      <c r="T84" s="64">
        <f t="shared" si="81"/>
        <v>1248800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36" hidden="1" customHeight="1" x14ac:dyDescent="0.25">
      <c r="A85" s="92" t="s">
        <v>550</v>
      </c>
      <c r="B85" s="93" t="s">
        <v>551</v>
      </c>
      <c r="C85" s="64">
        <f>C86+C88+C90+C92+C94+C96+C99+C103+C105+C107</f>
        <v>944700</v>
      </c>
      <c r="D85" s="64">
        <f t="shared" ref="D85:J85" si="87">D86+D88+D90+D92+D94+D96+D99+D103+D105+D107</f>
        <v>0</v>
      </c>
      <c r="E85" s="64">
        <f t="shared" si="87"/>
        <v>0</v>
      </c>
      <c r="F85" s="64">
        <f t="shared" si="87"/>
        <v>0</v>
      </c>
      <c r="G85" s="64">
        <f t="shared" si="87"/>
        <v>0</v>
      </c>
      <c r="H85" s="64">
        <f t="shared" si="87"/>
        <v>0</v>
      </c>
      <c r="I85" s="64">
        <f t="shared" si="87"/>
        <v>0</v>
      </c>
      <c r="J85" s="64">
        <f t="shared" si="87"/>
        <v>0</v>
      </c>
      <c r="K85" s="63">
        <f t="shared" si="77"/>
        <v>944700</v>
      </c>
      <c r="L85" s="64">
        <f>L86+L88+L90+L92+L94+L96+L99+L103+L105+L107+L109</f>
        <v>1242900</v>
      </c>
      <c r="M85" s="64">
        <f t="shared" ref="M85:O85" si="88">M86+M88+M90+M92+M94+M96+M99+M103+M105+M107+M109</f>
        <v>0</v>
      </c>
      <c r="N85" s="64">
        <f t="shared" si="88"/>
        <v>0</v>
      </c>
      <c r="O85" s="64">
        <f t="shared" si="88"/>
        <v>0</v>
      </c>
      <c r="P85" s="63">
        <f t="shared" si="79"/>
        <v>1242900</v>
      </c>
      <c r="Q85" s="64">
        <f>Q86+Q88+Q90+Q92+Q94+Q96+Q99+Q103+Q105+Q107+Q109</f>
        <v>1247800</v>
      </c>
      <c r="R85" s="64">
        <f t="shared" ref="R85:S85" si="89">R86+R88+R90+R92+R94+R96+R99+R103+R105+R107+R109</f>
        <v>0</v>
      </c>
      <c r="S85" s="64">
        <f t="shared" si="89"/>
        <v>0</v>
      </c>
      <c r="T85" s="64">
        <f t="shared" si="81"/>
        <v>1247800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55.5" hidden="1" customHeight="1" x14ac:dyDescent="0.25">
      <c r="A86" s="92" t="s">
        <v>584</v>
      </c>
      <c r="B86" s="93" t="s">
        <v>585</v>
      </c>
      <c r="C86" s="82">
        <f>C87</f>
        <v>35000</v>
      </c>
      <c r="D86" s="82">
        <f t="shared" ref="D86:J86" si="90">D87</f>
        <v>0</v>
      </c>
      <c r="E86" s="82">
        <f t="shared" si="90"/>
        <v>0</v>
      </c>
      <c r="F86" s="82">
        <f t="shared" si="90"/>
        <v>0</v>
      </c>
      <c r="G86" s="82">
        <f t="shared" si="90"/>
        <v>0</v>
      </c>
      <c r="H86" s="82">
        <f t="shared" si="90"/>
        <v>0</v>
      </c>
      <c r="I86" s="82">
        <f t="shared" si="90"/>
        <v>0</v>
      </c>
      <c r="J86" s="82">
        <f t="shared" si="90"/>
        <v>0</v>
      </c>
      <c r="K86" s="63">
        <f t="shared" si="77"/>
        <v>35000</v>
      </c>
      <c r="L86" s="82">
        <f>L87</f>
        <v>35000</v>
      </c>
      <c r="M86" s="82">
        <f t="shared" ref="M86:O86" si="91">M87</f>
        <v>0</v>
      </c>
      <c r="N86" s="82">
        <f t="shared" si="91"/>
        <v>0</v>
      </c>
      <c r="O86" s="82">
        <f t="shared" si="91"/>
        <v>0</v>
      </c>
      <c r="P86" s="63">
        <f t="shared" si="79"/>
        <v>35000</v>
      </c>
      <c r="Q86" s="82">
        <f>Q87</f>
        <v>35000</v>
      </c>
      <c r="R86" s="82">
        <f t="shared" ref="R86:S86" si="92">R87</f>
        <v>0</v>
      </c>
      <c r="S86" s="82">
        <f t="shared" si="92"/>
        <v>0</v>
      </c>
      <c r="T86" s="64">
        <f t="shared" si="81"/>
        <v>35000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8" hidden="1" customHeight="1" x14ac:dyDescent="0.25">
      <c r="A87" s="94" t="s">
        <v>582</v>
      </c>
      <c r="B87" s="95" t="s">
        <v>583</v>
      </c>
      <c r="C87" s="91">
        <v>35000</v>
      </c>
      <c r="D87" s="91"/>
      <c r="E87" s="91"/>
      <c r="F87" s="91"/>
      <c r="G87" s="91"/>
      <c r="H87" s="91"/>
      <c r="I87" s="91"/>
      <c r="J87" s="91"/>
      <c r="K87" s="66">
        <f t="shared" si="77"/>
        <v>35000</v>
      </c>
      <c r="L87" s="91">
        <v>35000</v>
      </c>
      <c r="M87" s="91"/>
      <c r="N87" s="91"/>
      <c r="O87" s="91"/>
      <c r="P87" s="66">
        <f t="shared" si="79"/>
        <v>35000</v>
      </c>
      <c r="Q87" s="91">
        <v>35000</v>
      </c>
      <c r="R87" s="91"/>
      <c r="S87" s="91"/>
      <c r="T87" s="65">
        <f t="shared" si="81"/>
        <v>35000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0.5" hidden="1" customHeight="1" x14ac:dyDescent="0.25">
      <c r="A88" s="92" t="s">
        <v>580</v>
      </c>
      <c r="B88" s="93" t="s">
        <v>581</v>
      </c>
      <c r="C88" s="82">
        <f>C89</f>
        <v>123000</v>
      </c>
      <c r="D88" s="82">
        <f t="shared" ref="D88:J88" si="93">D89</f>
        <v>0</v>
      </c>
      <c r="E88" s="82">
        <f t="shared" si="93"/>
        <v>0</v>
      </c>
      <c r="F88" s="82">
        <f t="shared" si="93"/>
        <v>0</v>
      </c>
      <c r="G88" s="82">
        <f t="shared" si="93"/>
        <v>0</v>
      </c>
      <c r="H88" s="82">
        <f t="shared" si="93"/>
        <v>0</v>
      </c>
      <c r="I88" s="82">
        <f t="shared" si="93"/>
        <v>0</v>
      </c>
      <c r="J88" s="82">
        <f t="shared" si="93"/>
        <v>0</v>
      </c>
      <c r="K88" s="63">
        <f t="shared" si="77"/>
        <v>123000</v>
      </c>
      <c r="L88" s="82">
        <f>L89</f>
        <v>125700</v>
      </c>
      <c r="M88" s="82">
        <f t="shared" ref="M88:O88" si="94">M89</f>
        <v>0</v>
      </c>
      <c r="N88" s="82">
        <f t="shared" si="94"/>
        <v>0</v>
      </c>
      <c r="O88" s="82">
        <f t="shared" si="94"/>
        <v>0</v>
      </c>
      <c r="P88" s="63">
        <f t="shared" si="79"/>
        <v>125700</v>
      </c>
      <c r="Q88" s="82">
        <f>Q89</f>
        <v>130600</v>
      </c>
      <c r="R88" s="82">
        <f t="shared" ref="R88:S88" si="95">R89</f>
        <v>0</v>
      </c>
      <c r="S88" s="82">
        <f t="shared" si="95"/>
        <v>0</v>
      </c>
      <c r="T88" s="64">
        <f t="shared" si="81"/>
        <v>130600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8" hidden="1" customHeight="1" x14ac:dyDescent="0.25">
      <c r="A89" s="94" t="s">
        <v>578</v>
      </c>
      <c r="B89" s="90" t="s">
        <v>579</v>
      </c>
      <c r="C89" s="91">
        <v>123000</v>
      </c>
      <c r="D89" s="91"/>
      <c r="E89" s="91"/>
      <c r="F89" s="91"/>
      <c r="G89" s="91"/>
      <c r="H89" s="91"/>
      <c r="I89" s="91"/>
      <c r="J89" s="91"/>
      <c r="K89" s="66">
        <f t="shared" si="77"/>
        <v>123000</v>
      </c>
      <c r="L89" s="91">
        <v>125700</v>
      </c>
      <c r="M89" s="91"/>
      <c r="N89" s="91"/>
      <c r="O89" s="91"/>
      <c r="P89" s="66">
        <f t="shared" si="79"/>
        <v>125700</v>
      </c>
      <c r="Q89" s="91">
        <v>130600</v>
      </c>
      <c r="R89" s="91"/>
      <c r="S89" s="91"/>
      <c r="T89" s="65">
        <f t="shared" si="81"/>
        <v>130600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50.25" hidden="1" customHeight="1" x14ac:dyDescent="0.25">
      <c r="A90" s="92" t="s">
        <v>576</v>
      </c>
      <c r="B90" s="93" t="s">
        <v>577</v>
      </c>
      <c r="C90" s="82">
        <f>C91</f>
        <v>94800</v>
      </c>
      <c r="D90" s="82">
        <f t="shared" ref="D90:J90" si="96">D91</f>
        <v>0</v>
      </c>
      <c r="E90" s="82">
        <f t="shared" si="96"/>
        <v>0</v>
      </c>
      <c r="F90" s="82">
        <f t="shared" si="96"/>
        <v>0</v>
      </c>
      <c r="G90" s="82">
        <f t="shared" si="96"/>
        <v>0</v>
      </c>
      <c r="H90" s="82">
        <f t="shared" si="96"/>
        <v>0</v>
      </c>
      <c r="I90" s="82">
        <f t="shared" si="96"/>
        <v>0</v>
      </c>
      <c r="J90" s="82">
        <f t="shared" si="96"/>
        <v>0</v>
      </c>
      <c r="K90" s="63">
        <f t="shared" si="77"/>
        <v>94800</v>
      </c>
      <c r="L90" s="82">
        <f>L91</f>
        <v>94800</v>
      </c>
      <c r="M90" s="82">
        <f t="shared" ref="M90:O90" si="97">M91</f>
        <v>0</v>
      </c>
      <c r="N90" s="82">
        <f t="shared" si="97"/>
        <v>0</v>
      </c>
      <c r="O90" s="82">
        <f t="shared" si="97"/>
        <v>0</v>
      </c>
      <c r="P90" s="63">
        <f t="shared" si="79"/>
        <v>94800</v>
      </c>
      <c r="Q90" s="82">
        <f>Q91</f>
        <v>94800</v>
      </c>
      <c r="R90" s="82">
        <f t="shared" ref="R90:S90" si="98">R91</f>
        <v>0</v>
      </c>
      <c r="S90" s="82">
        <f t="shared" si="98"/>
        <v>0</v>
      </c>
      <c r="T90" s="64">
        <f t="shared" si="81"/>
        <v>94800</v>
      </c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hidden="1" customHeight="1" x14ac:dyDescent="0.25">
      <c r="A91" s="94" t="s">
        <v>574</v>
      </c>
      <c r="B91" s="95" t="s">
        <v>575</v>
      </c>
      <c r="C91" s="91">
        <v>94800</v>
      </c>
      <c r="D91" s="91"/>
      <c r="E91" s="91"/>
      <c r="F91" s="91"/>
      <c r="G91" s="91"/>
      <c r="H91" s="91"/>
      <c r="I91" s="91"/>
      <c r="J91" s="91"/>
      <c r="K91" s="66">
        <f t="shared" si="77"/>
        <v>94800</v>
      </c>
      <c r="L91" s="91">
        <v>94800</v>
      </c>
      <c r="M91" s="91"/>
      <c r="N91" s="91"/>
      <c r="O91" s="91"/>
      <c r="P91" s="66">
        <f t="shared" si="79"/>
        <v>94800</v>
      </c>
      <c r="Q91" s="91">
        <v>94800</v>
      </c>
      <c r="R91" s="91"/>
      <c r="S91" s="91"/>
      <c r="T91" s="65">
        <f t="shared" si="81"/>
        <v>94800</v>
      </c>
      <c r="U91" s="101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8.5" hidden="1" customHeight="1" x14ac:dyDescent="0.25">
      <c r="A92" s="92" t="s">
        <v>695</v>
      </c>
      <c r="B92" s="93" t="s">
        <v>692</v>
      </c>
      <c r="C92" s="82">
        <f>C93</f>
        <v>0</v>
      </c>
      <c r="D92" s="82"/>
      <c r="E92" s="82"/>
      <c r="F92" s="82"/>
      <c r="G92" s="82"/>
      <c r="H92" s="82"/>
      <c r="I92" s="82"/>
      <c r="J92" s="82"/>
      <c r="K92" s="66">
        <f t="shared" si="77"/>
        <v>0</v>
      </c>
      <c r="L92" s="82">
        <f>L93</f>
        <v>0</v>
      </c>
      <c r="M92" s="82"/>
      <c r="N92" s="82"/>
      <c r="O92" s="82"/>
      <c r="P92" s="66">
        <f t="shared" si="79"/>
        <v>0</v>
      </c>
      <c r="Q92" s="82">
        <f>Q93</f>
        <v>0</v>
      </c>
      <c r="R92" s="91"/>
      <c r="S92" s="91"/>
      <c r="T92" s="65">
        <f t="shared" si="81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1.25" hidden="1" customHeight="1" x14ac:dyDescent="0.25">
      <c r="A93" s="94" t="s">
        <v>690</v>
      </c>
      <c r="B93" s="95" t="s">
        <v>691</v>
      </c>
      <c r="C93" s="91">
        <v>0</v>
      </c>
      <c r="D93" s="91"/>
      <c r="E93" s="91"/>
      <c r="F93" s="91"/>
      <c r="G93" s="91"/>
      <c r="H93" s="91"/>
      <c r="I93" s="91"/>
      <c r="J93" s="91"/>
      <c r="K93" s="66">
        <f t="shared" si="77"/>
        <v>0</v>
      </c>
      <c r="L93" s="91">
        <v>0</v>
      </c>
      <c r="M93" s="91"/>
      <c r="N93" s="91"/>
      <c r="O93" s="91"/>
      <c r="P93" s="66">
        <f t="shared" si="79"/>
        <v>0</v>
      </c>
      <c r="Q93" s="91">
        <v>0</v>
      </c>
      <c r="R93" s="91"/>
      <c r="S93" s="91"/>
      <c r="T93" s="65">
        <f t="shared" si="81"/>
        <v>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0.75" hidden="1" customHeight="1" x14ac:dyDescent="0.25">
      <c r="A94" s="169" t="s">
        <v>696</v>
      </c>
      <c r="B94" s="93" t="s">
        <v>694</v>
      </c>
      <c r="C94" s="82">
        <f>C95</f>
        <v>44600</v>
      </c>
      <c r="D94" s="82">
        <f t="shared" ref="D94:J94" si="99">D95</f>
        <v>0</v>
      </c>
      <c r="E94" s="82">
        <f t="shared" si="99"/>
        <v>0</v>
      </c>
      <c r="F94" s="82">
        <f t="shared" si="99"/>
        <v>0</v>
      </c>
      <c r="G94" s="82">
        <f t="shared" si="99"/>
        <v>0</v>
      </c>
      <c r="H94" s="82">
        <f t="shared" si="99"/>
        <v>0</v>
      </c>
      <c r="I94" s="82">
        <f t="shared" si="99"/>
        <v>0</v>
      </c>
      <c r="J94" s="82">
        <f t="shared" si="99"/>
        <v>0</v>
      </c>
      <c r="K94" s="63">
        <f t="shared" si="77"/>
        <v>44600</v>
      </c>
      <c r="L94" s="82">
        <f t="shared" ref="L94:S94" si="100">L95</f>
        <v>44600</v>
      </c>
      <c r="M94" s="82">
        <f t="shared" si="100"/>
        <v>0</v>
      </c>
      <c r="N94" s="82">
        <f t="shared" si="100"/>
        <v>0</v>
      </c>
      <c r="O94" s="82">
        <f t="shared" si="100"/>
        <v>0</v>
      </c>
      <c r="P94" s="63">
        <f t="shared" si="79"/>
        <v>44600</v>
      </c>
      <c r="Q94" s="82">
        <f t="shared" si="100"/>
        <v>44600</v>
      </c>
      <c r="R94" s="82">
        <f t="shared" si="100"/>
        <v>0</v>
      </c>
      <c r="S94" s="82">
        <f t="shared" si="100"/>
        <v>0</v>
      </c>
      <c r="T94" s="64">
        <f t="shared" si="81"/>
        <v>44600</v>
      </c>
      <c r="U94" s="101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71.25" hidden="1" customHeight="1" x14ac:dyDescent="0.25">
      <c r="A95" s="94" t="s">
        <v>697</v>
      </c>
      <c r="B95" s="95" t="s">
        <v>693</v>
      </c>
      <c r="C95" s="91">
        <v>44600</v>
      </c>
      <c r="D95" s="91"/>
      <c r="E95" s="91"/>
      <c r="F95" s="91"/>
      <c r="G95" s="91"/>
      <c r="H95" s="91"/>
      <c r="I95" s="91"/>
      <c r="J95" s="91"/>
      <c r="K95" s="66">
        <f t="shared" si="77"/>
        <v>44600</v>
      </c>
      <c r="L95" s="91">
        <v>44600</v>
      </c>
      <c r="M95" s="91"/>
      <c r="N95" s="91"/>
      <c r="O95" s="91"/>
      <c r="P95" s="66">
        <f t="shared" si="79"/>
        <v>44600</v>
      </c>
      <c r="Q95" s="91">
        <v>44600</v>
      </c>
      <c r="R95" s="91"/>
      <c r="S95" s="91"/>
      <c r="T95" s="65">
        <f t="shared" si="81"/>
        <v>44600</v>
      </c>
      <c r="U95" s="101"/>
      <c r="V95" s="80"/>
      <c r="W95" s="80"/>
      <c r="X95" s="80"/>
      <c r="Y95" s="80"/>
      <c r="Z95" s="101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69.75" hidden="1" customHeight="1" x14ac:dyDescent="0.25">
      <c r="A96" s="92" t="s">
        <v>552</v>
      </c>
      <c r="B96" s="96" t="s">
        <v>553</v>
      </c>
      <c r="C96" s="82">
        <f>C97+C98</f>
        <v>109500</v>
      </c>
      <c r="D96" s="82">
        <f t="shared" ref="D96:J96" si="101">D97+D98</f>
        <v>0</v>
      </c>
      <c r="E96" s="82">
        <f t="shared" si="101"/>
        <v>0</v>
      </c>
      <c r="F96" s="82">
        <f t="shared" si="101"/>
        <v>0</v>
      </c>
      <c r="G96" s="82">
        <f t="shared" si="101"/>
        <v>0</v>
      </c>
      <c r="H96" s="82">
        <f t="shared" si="101"/>
        <v>0</v>
      </c>
      <c r="I96" s="82">
        <f t="shared" si="101"/>
        <v>0</v>
      </c>
      <c r="J96" s="82">
        <f t="shared" si="101"/>
        <v>0</v>
      </c>
      <c r="K96" s="63">
        <f t="shared" si="77"/>
        <v>109500</v>
      </c>
      <c r="L96" s="82">
        <f>L97+L98</f>
        <v>109500</v>
      </c>
      <c r="M96" s="82">
        <f t="shared" ref="M96:O96" si="102">M97+M98</f>
        <v>0</v>
      </c>
      <c r="N96" s="82">
        <f t="shared" si="102"/>
        <v>0</v>
      </c>
      <c r="O96" s="82">
        <f t="shared" si="102"/>
        <v>0</v>
      </c>
      <c r="P96" s="63">
        <f t="shared" si="79"/>
        <v>109500</v>
      </c>
      <c r="Q96" s="82">
        <f>Q97+Q98</f>
        <v>109500</v>
      </c>
      <c r="R96" s="82">
        <f t="shared" ref="R96:S96" si="103">R97+R98</f>
        <v>0</v>
      </c>
      <c r="S96" s="82">
        <f t="shared" si="103"/>
        <v>0</v>
      </c>
      <c r="T96" s="64">
        <f t="shared" si="81"/>
        <v>109500</v>
      </c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53.25" hidden="1" customHeight="1" x14ac:dyDescent="0.25">
      <c r="A97" s="97" t="s">
        <v>549</v>
      </c>
      <c r="B97" s="98" t="s">
        <v>548</v>
      </c>
      <c r="C97" s="82"/>
      <c r="D97" s="82"/>
      <c r="E97" s="82"/>
      <c r="F97" s="82"/>
      <c r="G97" s="82"/>
      <c r="H97" s="82"/>
      <c r="I97" s="82"/>
      <c r="J97" s="82"/>
      <c r="K97" s="63">
        <f t="shared" si="77"/>
        <v>0</v>
      </c>
      <c r="L97" s="82"/>
      <c r="M97" s="82"/>
      <c r="N97" s="82"/>
      <c r="O97" s="82"/>
      <c r="P97" s="63">
        <f t="shared" si="79"/>
        <v>0</v>
      </c>
      <c r="Q97" s="82"/>
      <c r="R97" s="82"/>
      <c r="S97" s="82"/>
      <c r="T97" s="64">
        <f t="shared" si="81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78.75" hidden="1" customHeight="1" x14ac:dyDescent="0.25">
      <c r="A98" s="99" t="s">
        <v>554</v>
      </c>
      <c r="B98" s="95" t="s">
        <v>555</v>
      </c>
      <c r="C98" s="91">
        <v>109500</v>
      </c>
      <c r="D98" s="91"/>
      <c r="E98" s="91"/>
      <c r="F98" s="91"/>
      <c r="G98" s="91"/>
      <c r="H98" s="91"/>
      <c r="I98" s="91"/>
      <c r="J98" s="91"/>
      <c r="K98" s="66">
        <f t="shared" si="77"/>
        <v>109500</v>
      </c>
      <c r="L98" s="91">
        <v>109500</v>
      </c>
      <c r="M98" s="91"/>
      <c r="N98" s="91"/>
      <c r="O98" s="91"/>
      <c r="P98" s="66">
        <f t="shared" si="79"/>
        <v>109500</v>
      </c>
      <c r="Q98" s="91">
        <v>109500</v>
      </c>
      <c r="R98" s="91"/>
      <c r="S98" s="91"/>
      <c r="T98" s="65">
        <f t="shared" si="81"/>
        <v>109500</v>
      </c>
      <c r="U98" s="101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64.5" hidden="1" customHeight="1" x14ac:dyDescent="0.25">
      <c r="A99" s="92" t="s">
        <v>558</v>
      </c>
      <c r="B99" s="93" t="s">
        <v>559</v>
      </c>
      <c r="C99" s="82">
        <f>C100+C101+C102</f>
        <v>48600</v>
      </c>
      <c r="D99" s="82">
        <f t="shared" ref="D99:J99" si="104">D100+D101+D102</f>
        <v>0</v>
      </c>
      <c r="E99" s="82">
        <f t="shared" si="104"/>
        <v>0</v>
      </c>
      <c r="F99" s="82">
        <f t="shared" si="104"/>
        <v>0</v>
      </c>
      <c r="G99" s="82">
        <f t="shared" si="104"/>
        <v>0</v>
      </c>
      <c r="H99" s="82">
        <f t="shared" si="104"/>
        <v>0</v>
      </c>
      <c r="I99" s="82">
        <f t="shared" si="104"/>
        <v>0</v>
      </c>
      <c r="J99" s="82">
        <f t="shared" si="104"/>
        <v>0</v>
      </c>
      <c r="K99" s="63">
        <f t="shared" si="77"/>
        <v>48600</v>
      </c>
      <c r="L99" s="82">
        <f>L100+L101+L102</f>
        <v>48600</v>
      </c>
      <c r="M99" s="82">
        <f t="shared" ref="M99:O99" si="105">M100+M101+M102</f>
        <v>0</v>
      </c>
      <c r="N99" s="82">
        <f t="shared" si="105"/>
        <v>0</v>
      </c>
      <c r="O99" s="82">
        <f t="shared" si="105"/>
        <v>0</v>
      </c>
      <c r="P99" s="63">
        <f t="shared" si="79"/>
        <v>48600</v>
      </c>
      <c r="Q99" s="82">
        <f>Q100+Q101+Q102</f>
        <v>48600</v>
      </c>
      <c r="R99" s="82">
        <f t="shared" ref="R99:S99" si="106">R100+R101+R102</f>
        <v>0</v>
      </c>
      <c r="S99" s="82">
        <f t="shared" si="106"/>
        <v>0</v>
      </c>
      <c r="T99" s="64">
        <f t="shared" si="81"/>
        <v>48600</v>
      </c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105.75" hidden="1" customHeight="1" x14ac:dyDescent="0.25">
      <c r="A100" s="94" t="s">
        <v>556</v>
      </c>
      <c r="B100" s="90" t="s">
        <v>557</v>
      </c>
      <c r="C100" s="91"/>
      <c r="D100" s="91"/>
      <c r="E100" s="91"/>
      <c r="F100" s="91"/>
      <c r="G100" s="91"/>
      <c r="H100" s="91"/>
      <c r="I100" s="91"/>
      <c r="J100" s="91"/>
      <c r="K100" s="63">
        <f t="shared" si="77"/>
        <v>0</v>
      </c>
      <c r="L100" s="91"/>
      <c r="M100" s="91"/>
      <c r="N100" s="91"/>
      <c r="O100" s="91"/>
      <c r="P100" s="63">
        <f t="shared" si="79"/>
        <v>0</v>
      </c>
      <c r="Q100" s="91"/>
      <c r="R100" s="91"/>
      <c r="S100" s="91"/>
      <c r="T100" s="64">
        <f t="shared" si="81"/>
        <v>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95.25" hidden="1" customHeight="1" x14ac:dyDescent="0.25">
      <c r="A101" s="94" t="s">
        <v>560</v>
      </c>
      <c r="B101" s="95" t="s">
        <v>561</v>
      </c>
      <c r="C101" s="91">
        <v>48600</v>
      </c>
      <c r="D101" s="91"/>
      <c r="E101" s="91"/>
      <c r="F101" s="91"/>
      <c r="G101" s="91"/>
      <c r="H101" s="91"/>
      <c r="I101" s="91"/>
      <c r="J101" s="91"/>
      <c r="K101" s="66">
        <f t="shared" si="77"/>
        <v>48600</v>
      </c>
      <c r="L101" s="91">
        <v>48600</v>
      </c>
      <c r="M101" s="91"/>
      <c r="N101" s="91"/>
      <c r="O101" s="91"/>
      <c r="P101" s="66">
        <f t="shared" si="79"/>
        <v>48600</v>
      </c>
      <c r="Q101" s="91">
        <v>48600</v>
      </c>
      <c r="R101" s="91"/>
      <c r="S101" s="91"/>
      <c r="T101" s="65">
        <f t="shared" si="81"/>
        <v>48600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169.5" hidden="1" customHeight="1" x14ac:dyDescent="0.25">
      <c r="A102" s="94" t="s">
        <v>602</v>
      </c>
      <c r="B102" s="95" t="s">
        <v>603</v>
      </c>
      <c r="C102" s="66">
        <v>0</v>
      </c>
      <c r="D102" s="66"/>
      <c r="E102" s="66"/>
      <c r="F102" s="66"/>
      <c r="G102" s="66"/>
      <c r="H102" s="66"/>
      <c r="I102" s="66"/>
      <c r="J102" s="66"/>
      <c r="K102" s="66">
        <f t="shared" si="77"/>
        <v>0</v>
      </c>
      <c r="L102" s="66">
        <v>0</v>
      </c>
      <c r="M102" s="66"/>
      <c r="N102" s="66"/>
      <c r="O102" s="66"/>
      <c r="P102" s="66">
        <f t="shared" si="79"/>
        <v>0</v>
      </c>
      <c r="Q102" s="66">
        <v>0</v>
      </c>
      <c r="R102" s="91"/>
      <c r="S102" s="91"/>
      <c r="T102" s="65">
        <f t="shared" si="81"/>
        <v>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60" hidden="1" customHeight="1" x14ac:dyDescent="0.25">
      <c r="A103" s="92" t="s">
        <v>564</v>
      </c>
      <c r="B103" s="93" t="s">
        <v>565</v>
      </c>
      <c r="C103" s="82">
        <f>C104</f>
        <v>7100</v>
      </c>
      <c r="D103" s="82">
        <f t="shared" ref="D103:J103" si="107">D104</f>
        <v>0</v>
      </c>
      <c r="E103" s="82">
        <f t="shared" si="107"/>
        <v>0</v>
      </c>
      <c r="F103" s="82">
        <f t="shared" si="107"/>
        <v>0</v>
      </c>
      <c r="G103" s="82">
        <f t="shared" si="107"/>
        <v>0</v>
      </c>
      <c r="H103" s="82">
        <f t="shared" si="107"/>
        <v>0</v>
      </c>
      <c r="I103" s="82">
        <f t="shared" si="107"/>
        <v>0</v>
      </c>
      <c r="J103" s="82">
        <f t="shared" si="107"/>
        <v>0</v>
      </c>
      <c r="K103" s="63">
        <f t="shared" si="77"/>
        <v>7100</v>
      </c>
      <c r="L103" s="82">
        <f>L104</f>
        <v>7100</v>
      </c>
      <c r="M103" s="82">
        <f t="shared" ref="M103:O103" si="108">M104</f>
        <v>0</v>
      </c>
      <c r="N103" s="82">
        <f t="shared" si="108"/>
        <v>0</v>
      </c>
      <c r="O103" s="82">
        <f t="shared" si="108"/>
        <v>0</v>
      </c>
      <c r="P103" s="63">
        <f t="shared" si="79"/>
        <v>7100</v>
      </c>
      <c r="Q103" s="82">
        <f>Q104</f>
        <v>7100</v>
      </c>
      <c r="R103" s="82">
        <f t="shared" ref="R103:S103" si="109">R104</f>
        <v>0</v>
      </c>
      <c r="S103" s="82">
        <f t="shared" si="109"/>
        <v>0</v>
      </c>
      <c r="T103" s="64">
        <f t="shared" si="81"/>
        <v>7100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4.25" hidden="1" customHeight="1" x14ac:dyDescent="0.25">
      <c r="A104" s="94" t="s">
        <v>562</v>
      </c>
      <c r="B104" s="95" t="s">
        <v>563</v>
      </c>
      <c r="C104" s="91">
        <v>7100</v>
      </c>
      <c r="D104" s="91"/>
      <c r="E104" s="91"/>
      <c r="F104" s="91"/>
      <c r="G104" s="91"/>
      <c r="H104" s="91"/>
      <c r="I104" s="91"/>
      <c r="J104" s="91"/>
      <c r="K104" s="66">
        <f t="shared" si="77"/>
        <v>7100</v>
      </c>
      <c r="L104" s="91">
        <v>7100</v>
      </c>
      <c r="M104" s="91"/>
      <c r="N104" s="91"/>
      <c r="O104" s="91"/>
      <c r="P104" s="66">
        <f t="shared" si="79"/>
        <v>7100</v>
      </c>
      <c r="Q104" s="91">
        <v>7100</v>
      </c>
      <c r="R104" s="91"/>
      <c r="S104" s="91"/>
      <c r="T104" s="65">
        <f t="shared" si="81"/>
        <v>7100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50.25" hidden="1" customHeight="1" x14ac:dyDescent="0.25">
      <c r="A105" s="92" t="s">
        <v>568</v>
      </c>
      <c r="B105" s="93" t="s">
        <v>569</v>
      </c>
      <c r="C105" s="82">
        <f>C106</f>
        <v>115400</v>
      </c>
      <c r="D105" s="82">
        <f t="shared" ref="D105:J105" si="110">D106</f>
        <v>0</v>
      </c>
      <c r="E105" s="82">
        <f t="shared" si="110"/>
        <v>0</v>
      </c>
      <c r="F105" s="82">
        <f t="shared" si="110"/>
        <v>0</v>
      </c>
      <c r="G105" s="82">
        <f t="shared" si="110"/>
        <v>0</v>
      </c>
      <c r="H105" s="82">
        <f t="shared" si="110"/>
        <v>0</v>
      </c>
      <c r="I105" s="82">
        <f t="shared" si="110"/>
        <v>0</v>
      </c>
      <c r="J105" s="82">
        <f t="shared" si="110"/>
        <v>0</v>
      </c>
      <c r="K105" s="63">
        <f t="shared" si="77"/>
        <v>115400</v>
      </c>
      <c r="L105" s="82">
        <f>L106</f>
        <v>115400</v>
      </c>
      <c r="M105" s="82">
        <f t="shared" ref="M105:O105" si="111">M106</f>
        <v>0</v>
      </c>
      <c r="N105" s="82">
        <f t="shared" si="111"/>
        <v>0</v>
      </c>
      <c r="O105" s="82">
        <f t="shared" si="111"/>
        <v>0</v>
      </c>
      <c r="P105" s="63">
        <f t="shared" si="79"/>
        <v>115400</v>
      </c>
      <c r="Q105" s="82">
        <f>Q106</f>
        <v>115400</v>
      </c>
      <c r="R105" s="82">
        <f t="shared" ref="R105:S105" si="112">R106</f>
        <v>0</v>
      </c>
      <c r="S105" s="82">
        <f t="shared" si="112"/>
        <v>0</v>
      </c>
      <c r="T105" s="64">
        <f t="shared" si="81"/>
        <v>115400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71.25" hidden="1" customHeight="1" x14ac:dyDescent="0.25">
      <c r="A106" s="94" t="s">
        <v>566</v>
      </c>
      <c r="B106" s="95" t="s">
        <v>567</v>
      </c>
      <c r="C106" s="91">
        <v>115400</v>
      </c>
      <c r="D106" s="91"/>
      <c r="E106" s="91"/>
      <c r="F106" s="91"/>
      <c r="G106" s="91"/>
      <c r="H106" s="91"/>
      <c r="I106" s="91"/>
      <c r="J106" s="91"/>
      <c r="K106" s="66">
        <f t="shared" si="77"/>
        <v>115400</v>
      </c>
      <c r="L106" s="91">
        <v>115400</v>
      </c>
      <c r="M106" s="91"/>
      <c r="N106" s="91"/>
      <c r="O106" s="91"/>
      <c r="P106" s="66">
        <f t="shared" si="79"/>
        <v>115400</v>
      </c>
      <c r="Q106" s="91">
        <v>115400</v>
      </c>
      <c r="R106" s="91"/>
      <c r="S106" s="91"/>
      <c r="T106" s="65">
        <f t="shared" si="81"/>
        <v>115400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58.5" hidden="1" customHeight="1" x14ac:dyDescent="0.25">
      <c r="A107" s="92" t="s">
        <v>572</v>
      </c>
      <c r="B107" s="93" t="s">
        <v>573</v>
      </c>
      <c r="C107" s="82">
        <f>C108</f>
        <v>366700</v>
      </c>
      <c r="D107" s="82">
        <f t="shared" ref="D107:J107" si="113">D108</f>
        <v>0</v>
      </c>
      <c r="E107" s="82">
        <f t="shared" si="113"/>
        <v>0</v>
      </c>
      <c r="F107" s="82">
        <f t="shared" si="113"/>
        <v>0</v>
      </c>
      <c r="G107" s="82">
        <f t="shared" si="113"/>
        <v>0</v>
      </c>
      <c r="H107" s="82">
        <f t="shared" si="113"/>
        <v>0</v>
      </c>
      <c r="I107" s="82">
        <f t="shared" si="113"/>
        <v>0</v>
      </c>
      <c r="J107" s="82">
        <f t="shared" si="113"/>
        <v>0</v>
      </c>
      <c r="K107" s="63">
        <f t="shared" si="77"/>
        <v>366700</v>
      </c>
      <c r="L107" s="82">
        <f>L108</f>
        <v>366700</v>
      </c>
      <c r="M107" s="82">
        <f t="shared" ref="M107:O107" si="114">M108</f>
        <v>0</v>
      </c>
      <c r="N107" s="82">
        <f t="shared" si="114"/>
        <v>0</v>
      </c>
      <c r="O107" s="82">
        <f t="shared" si="114"/>
        <v>0</v>
      </c>
      <c r="P107" s="63">
        <f t="shared" si="79"/>
        <v>366700</v>
      </c>
      <c r="Q107" s="82">
        <f>Q108</f>
        <v>366700</v>
      </c>
      <c r="R107" s="82">
        <f t="shared" ref="R107:S107" si="115">R108</f>
        <v>0</v>
      </c>
      <c r="S107" s="82">
        <f t="shared" si="115"/>
        <v>0</v>
      </c>
      <c r="T107" s="64">
        <f t="shared" si="81"/>
        <v>366700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75.75" hidden="1" customHeight="1" x14ac:dyDescent="0.25">
      <c r="A108" s="94" t="s">
        <v>570</v>
      </c>
      <c r="B108" s="95" t="s">
        <v>571</v>
      </c>
      <c r="C108" s="91">
        <v>366700</v>
      </c>
      <c r="D108" s="91"/>
      <c r="E108" s="91"/>
      <c r="F108" s="91"/>
      <c r="G108" s="91"/>
      <c r="H108" s="91"/>
      <c r="I108" s="91"/>
      <c r="J108" s="91"/>
      <c r="K108" s="66">
        <f t="shared" si="77"/>
        <v>366700</v>
      </c>
      <c r="L108" s="91">
        <v>366700</v>
      </c>
      <c r="M108" s="91"/>
      <c r="N108" s="91"/>
      <c r="O108" s="91"/>
      <c r="P108" s="66">
        <f t="shared" si="79"/>
        <v>366700</v>
      </c>
      <c r="Q108" s="91">
        <v>366700</v>
      </c>
      <c r="R108" s="91"/>
      <c r="S108" s="91"/>
      <c r="T108" s="65">
        <f t="shared" si="81"/>
        <v>366700</v>
      </c>
      <c r="U108" s="10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96" hidden="1" customHeight="1" x14ac:dyDescent="0.25">
      <c r="A109" s="154" t="s">
        <v>612</v>
      </c>
      <c r="B109" s="93" t="s">
        <v>613</v>
      </c>
      <c r="C109" s="82">
        <f>C110</f>
        <v>295500</v>
      </c>
      <c r="D109" s="82">
        <f t="shared" ref="D109:J109" si="116">D110</f>
        <v>0</v>
      </c>
      <c r="E109" s="82">
        <f t="shared" si="116"/>
        <v>0</v>
      </c>
      <c r="F109" s="82">
        <f t="shared" si="116"/>
        <v>0</v>
      </c>
      <c r="G109" s="82">
        <f t="shared" si="116"/>
        <v>0</v>
      </c>
      <c r="H109" s="82">
        <f t="shared" si="116"/>
        <v>0</v>
      </c>
      <c r="I109" s="82">
        <f t="shared" si="116"/>
        <v>0</v>
      </c>
      <c r="J109" s="82">
        <f t="shared" si="116"/>
        <v>0</v>
      </c>
      <c r="K109" s="63">
        <f t="shared" si="77"/>
        <v>295500</v>
      </c>
      <c r="L109" s="82">
        <f>L110</f>
        <v>295500</v>
      </c>
      <c r="M109" s="82">
        <f t="shared" ref="M109:O109" si="117">M110</f>
        <v>0</v>
      </c>
      <c r="N109" s="82">
        <f t="shared" si="117"/>
        <v>0</v>
      </c>
      <c r="O109" s="82">
        <f t="shared" si="117"/>
        <v>0</v>
      </c>
      <c r="P109" s="63">
        <f t="shared" si="79"/>
        <v>295500</v>
      </c>
      <c r="Q109" s="82">
        <f>Q110</f>
        <v>295500</v>
      </c>
      <c r="R109" s="82">
        <f t="shared" ref="R109:S109" si="118">R110</f>
        <v>0</v>
      </c>
      <c r="S109" s="82">
        <f t="shared" si="118"/>
        <v>0</v>
      </c>
      <c r="T109" s="64">
        <f t="shared" si="81"/>
        <v>295500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2.5" hidden="1" customHeight="1" x14ac:dyDescent="0.25">
      <c r="A110" s="94" t="s">
        <v>611</v>
      </c>
      <c r="B110" s="95" t="s">
        <v>614</v>
      </c>
      <c r="C110" s="91">
        <v>295500</v>
      </c>
      <c r="D110" s="91"/>
      <c r="E110" s="91"/>
      <c r="F110" s="91"/>
      <c r="G110" s="91"/>
      <c r="H110" s="91"/>
      <c r="I110" s="91"/>
      <c r="J110" s="91"/>
      <c r="K110" s="66">
        <f t="shared" si="77"/>
        <v>295500</v>
      </c>
      <c r="L110" s="91">
        <v>295500</v>
      </c>
      <c r="M110" s="91"/>
      <c r="N110" s="91"/>
      <c r="O110" s="91"/>
      <c r="P110" s="66">
        <f t="shared" si="79"/>
        <v>295500</v>
      </c>
      <c r="Q110" s="91">
        <v>295500</v>
      </c>
      <c r="R110" s="91"/>
      <c r="S110" s="91"/>
      <c r="T110" s="65">
        <f t="shared" si="81"/>
        <v>295500</v>
      </c>
      <c r="U110" s="101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36" hidden="1" customHeight="1" x14ac:dyDescent="0.25">
      <c r="A111" s="92" t="s">
        <v>592</v>
      </c>
      <c r="B111" s="93" t="s">
        <v>593</v>
      </c>
      <c r="C111" s="82">
        <f>C112</f>
        <v>22000</v>
      </c>
      <c r="D111" s="82">
        <f t="shared" ref="D111:J111" si="119">D112</f>
        <v>0</v>
      </c>
      <c r="E111" s="82">
        <f t="shared" si="119"/>
        <v>0</v>
      </c>
      <c r="F111" s="82">
        <f t="shared" si="119"/>
        <v>0</v>
      </c>
      <c r="G111" s="82">
        <f t="shared" si="119"/>
        <v>0</v>
      </c>
      <c r="H111" s="82">
        <f t="shared" si="119"/>
        <v>0</v>
      </c>
      <c r="I111" s="82">
        <f t="shared" si="119"/>
        <v>0</v>
      </c>
      <c r="J111" s="82">
        <f t="shared" si="119"/>
        <v>0</v>
      </c>
      <c r="K111" s="63">
        <f t="shared" si="77"/>
        <v>22000</v>
      </c>
      <c r="L111" s="82">
        <f>L112</f>
        <v>0</v>
      </c>
      <c r="M111" s="82">
        <f t="shared" ref="M111:O111" si="120">M112</f>
        <v>0</v>
      </c>
      <c r="N111" s="82">
        <f t="shared" si="120"/>
        <v>0</v>
      </c>
      <c r="O111" s="82">
        <f t="shared" si="120"/>
        <v>0</v>
      </c>
      <c r="P111" s="63">
        <f t="shared" si="79"/>
        <v>0</v>
      </c>
      <c r="Q111" s="82">
        <f>Q112</f>
        <v>0</v>
      </c>
      <c r="R111" s="82">
        <f t="shared" ref="R111:S111" si="121">R112</f>
        <v>0</v>
      </c>
      <c r="S111" s="82">
        <f t="shared" si="121"/>
        <v>0</v>
      </c>
      <c r="T111" s="64">
        <f t="shared" si="81"/>
        <v>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7.5" hidden="1" customHeight="1" x14ac:dyDescent="0.25">
      <c r="A112" s="94" t="s">
        <v>590</v>
      </c>
      <c r="B112" s="95" t="s">
        <v>591</v>
      </c>
      <c r="C112" s="91">
        <v>22000</v>
      </c>
      <c r="D112" s="91"/>
      <c r="E112" s="91"/>
      <c r="F112" s="91"/>
      <c r="G112" s="91"/>
      <c r="H112" s="91"/>
      <c r="I112" s="91"/>
      <c r="J112" s="91"/>
      <c r="K112" s="66">
        <f t="shared" si="77"/>
        <v>22000</v>
      </c>
      <c r="L112" s="91">
        <v>0</v>
      </c>
      <c r="M112" s="91"/>
      <c r="N112" s="91"/>
      <c r="O112" s="91"/>
      <c r="P112" s="66">
        <f t="shared" si="79"/>
        <v>0</v>
      </c>
      <c r="Q112" s="91">
        <v>0</v>
      </c>
      <c r="R112" s="91"/>
      <c r="S112" s="91"/>
      <c r="T112" s="65">
        <f t="shared" si="81"/>
        <v>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27" hidden="1" customHeight="1" x14ac:dyDescent="0.25">
      <c r="A113" s="92" t="s">
        <v>594</v>
      </c>
      <c r="B113" s="93" t="s">
        <v>595</v>
      </c>
      <c r="C113" s="82">
        <f>C114+C116</f>
        <v>4000</v>
      </c>
      <c r="D113" s="82">
        <f t="shared" ref="D113:J113" si="122">D114+D116</f>
        <v>0</v>
      </c>
      <c r="E113" s="82">
        <f t="shared" si="122"/>
        <v>0</v>
      </c>
      <c r="F113" s="82">
        <f t="shared" si="122"/>
        <v>0</v>
      </c>
      <c r="G113" s="82">
        <f t="shared" si="122"/>
        <v>0</v>
      </c>
      <c r="H113" s="82">
        <f t="shared" si="122"/>
        <v>0</v>
      </c>
      <c r="I113" s="82">
        <f t="shared" si="122"/>
        <v>0</v>
      </c>
      <c r="J113" s="82">
        <f t="shared" si="122"/>
        <v>0</v>
      </c>
      <c r="K113" s="63">
        <f t="shared" si="77"/>
        <v>4000</v>
      </c>
      <c r="L113" s="82">
        <f>L114+L116</f>
        <v>2000</v>
      </c>
      <c r="M113" s="82">
        <f t="shared" ref="M113:O113" si="123">M114+M116</f>
        <v>0</v>
      </c>
      <c r="N113" s="82">
        <f t="shared" si="123"/>
        <v>0</v>
      </c>
      <c r="O113" s="82">
        <f t="shared" si="123"/>
        <v>0</v>
      </c>
      <c r="P113" s="63">
        <f t="shared" si="79"/>
        <v>2000</v>
      </c>
      <c r="Q113" s="82">
        <f>Q114+Q116</f>
        <v>1000</v>
      </c>
      <c r="R113" s="82">
        <f t="shared" ref="R113:S113" si="124">R114+R116</f>
        <v>0</v>
      </c>
      <c r="S113" s="82">
        <f t="shared" si="124"/>
        <v>0</v>
      </c>
      <c r="T113" s="64">
        <f t="shared" si="81"/>
        <v>1000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35.25" hidden="1" customHeight="1" x14ac:dyDescent="0.25">
      <c r="A114" s="92" t="s">
        <v>442</v>
      </c>
      <c r="B114" s="93" t="s">
        <v>443</v>
      </c>
      <c r="C114" s="82">
        <f>C115</f>
        <v>0</v>
      </c>
      <c r="D114" s="82">
        <f t="shared" ref="D114:J114" si="125">D115</f>
        <v>0</v>
      </c>
      <c r="E114" s="82">
        <f t="shared" si="125"/>
        <v>0</v>
      </c>
      <c r="F114" s="82">
        <f t="shared" si="125"/>
        <v>0</v>
      </c>
      <c r="G114" s="82">
        <f t="shared" si="125"/>
        <v>0</v>
      </c>
      <c r="H114" s="82">
        <f t="shared" si="125"/>
        <v>0</v>
      </c>
      <c r="I114" s="82">
        <f t="shared" si="125"/>
        <v>0</v>
      </c>
      <c r="J114" s="82">
        <f t="shared" si="125"/>
        <v>0</v>
      </c>
      <c r="K114" s="63">
        <f t="shared" si="77"/>
        <v>0</v>
      </c>
      <c r="L114" s="82">
        <f>L115</f>
        <v>0</v>
      </c>
      <c r="M114" s="82"/>
      <c r="N114" s="82"/>
      <c r="O114" s="82"/>
      <c r="P114" s="63">
        <f t="shared" si="79"/>
        <v>0</v>
      </c>
      <c r="Q114" s="82">
        <f>Q115</f>
        <v>0</v>
      </c>
      <c r="R114" s="82"/>
      <c r="S114" s="82"/>
      <c r="T114" s="64">
        <f t="shared" si="81"/>
        <v>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115.5" hidden="1" customHeight="1" x14ac:dyDescent="0.25">
      <c r="A115" s="94" t="s">
        <v>444</v>
      </c>
      <c r="B115" s="95" t="s">
        <v>445</v>
      </c>
      <c r="C115" s="91"/>
      <c r="D115" s="91"/>
      <c r="E115" s="91"/>
      <c r="F115" s="91"/>
      <c r="G115" s="91"/>
      <c r="H115" s="91"/>
      <c r="I115" s="91"/>
      <c r="J115" s="91"/>
      <c r="K115" s="63">
        <f t="shared" si="77"/>
        <v>0</v>
      </c>
      <c r="L115" s="91"/>
      <c r="M115" s="91"/>
      <c r="N115" s="91"/>
      <c r="O115" s="91"/>
      <c r="P115" s="63">
        <f t="shared" si="79"/>
        <v>0</v>
      </c>
      <c r="Q115" s="91"/>
      <c r="R115" s="91"/>
      <c r="S115" s="91"/>
      <c r="T115" s="64">
        <f t="shared" si="81"/>
        <v>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64.5" hidden="1" customHeight="1" x14ac:dyDescent="0.25">
      <c r="A116" s="92" t="s">
        <v>446</v>
      </c>
      <c r="B116" s="93" t="s">
        <v>588</v>
      </c>
      <c r="C116" s="82">
        <f>C117+C118</f>
        <v>4000</v>
      </c>
      <c r="D116" s="82">
        <f t="shared" ref="D116:J116" si="126">D117+D118</f>
        <v>0</v>
      </c>
      <c r="E116" s="82">
        <f t="shared" si="126"/>
        <v>0</v>
      </c>
      <c r="F116" s="82">
        <f t="shared" si="126"/>
        <v>0</v>
      </c>
      <c r="G116" s="82">
        <f t="shared" si="126"/>
        <v>0</v>
      </c>
      <c r="H116" s="82">
        <f t="shared" si="126"/>
        <v>0</v>
      </c>
      <c r="I116" s="82">
        <f t="shared" si="126"/>
        <v>0</v>
      </c>
      <c r="J116" s="82">
        <f t="shared" si="126"/>
        <v>0</v>
      </c>
      <c r="K116" s="63">
        <f t="shared" si="77"/>
        <v>4000</v>
      </c>
      <c r="L116" s="82">
        <f>L117+L118</f>
        <v>2000</v>
      </c>
      <c r="M116" s="82">
        <f t="shared" ref="M116:O116" si="127">M117+M118</f>
        <v>0</v>
      </c>
      <c r="N116" s="82">
        <f t="shared" si="127"/>
        <v>0</v>
      </c>
      <c r="O116" s="82">
        <f t="shared" si="127"/>
        <v>0</v>
      </c>
      <c r="P116" s="63">
        <f t="shared" si="79"/>
        <v>2000</v>
      </c>
      <c r="Q116" s="82">
        <f>Q117+Q118</f>
        <v>1000</v>
      </c>
      <c r="R116" s="82">
        <f t="shared" ref="R116:S116" si="128">R117+R118</f>
        <v>0</v>
      </c>
      <c r="S116" s="82">
        <f t="shared" si="128"/>
        <v>0</v>
      </c>
      <c r="T116" s="64">
        <f t="shared" si="81"/>
        <v>1000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56.25" hidden="1" customHeight="1" x14ac:dyDescent="0.25">
      <c r="A117" s="94" t="s">
        <v>586</v>
      </c>
      <c r="B117" s="95" t="s">
        <v>587</v>
      </c>
      <c r="C117" s="91">
        <v>2000</v>
      </c>
      <c r="D117" s="91"/>
      <c r="E117" s="91"/>
      <c r="F117" s="91"/>
      <c r="G117" s="91"/>
      <c r="H117" s="91"/>
      <c r="I117" s="91"/>
      <c r="J117" s="91"/>
      <c r="K117" s="66">
        <f t="shared" si="77"/>
        <v>2000</v>
      </c>
      <c r="L117" s="91">
        <v>2000</v>
      </c>
      <c r="M117" s="91"/>
      <c r="N117" s="91"/>
      <c r="O117" s="91"/>
      <c r="P117" s="66">
        <f t="shared" si="79"/>
        <v>2000</v>
      </c>
      <c r="Q117" s="91">
        <v>1000</v>
      </c>
      <c r="R117" s="91"/>
      <c r="S117" s="91"/>
      <c r="T117" s="65">
        <f t="shared" si="81"/>
        <v>1000</v>
      </c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</row>
    <row r="118" spans="1:40" ht="63.75" hidden="1" customHeight="1" x14ac:dyDescent="0.25">
      <c r="A118" s="94" t="s">
        <v>447</v>
      </c>
      <c r="B118" s="95" t="s">
        <v>589</v>
      </c>
      <c r="C118" s="91">
        <v>2000</v>
      </c>
      <c r="D118" s="91"/>
      <c r="E118" s="91"/>
      <c r="F118" s="91"/>
      <c r="G118" s="91"/>
      <c r="H118" s="91"/>
      <c r="I118" s="91"/>
      <c r="J118" s="91"/>
      <c r="K118" s="66">
        <f t="shared" si="77"/>
        <v>2000</v>
      </c>
      <c r="L118" s="91">
        <v>0</v>
      </c>
      <c r="M118" s="91"/>
      <c r="N118" s="91"/>
      <c r="O118" s="91"/>
      <c r="P118" s="66">
        <f t="shared" si="79"/>
        <v>0</v>
      </c>
      <c r="Q118" s="91">
        <v>0</v>
      </c>
      <c r="R118" s="91"/>
      <c r="S118" s="91"/>
      <c r="T118" s="65">
        <f t="shared" si="81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27" hidden="1" customHeight="1" x14ac:dyDescent="0.25">
      <c r="A119" s="180" t="s">
        <v>726</v>
      </c>
      <c r="B119" s="93" t="s">
        <v>729</v>
      </c>
      <c r="C119" s="82">
        <f>C120</f>
        <v>0</v>
      </c>
      <c r="D119" s="82"/>
      <c r="E119" s="82"/>
      <c r="F119" s="82">
        <f>F120</f>
        <v>700000</v>
      </c>
      <c r="G119" s="82"/>
      <c r="H119" s="82"/>
      <c r="I119" s="82"/>
      <c r="J119" s="82"/>
      <c r="K119" s="66">
        <f t="shared" si="77"/>
        <v>700000</v>
      </c>
      <c r="L119" s="82"/>
      <c r="M119" s="82"/>
      <c r="N119" s="82">
        <v>0</v>
      </c>
      <c r="O119" s="82"/>
      <c r="P119" s="63"/>
      <c r="Q119" s="82"/>
      <c r="R119" s="82">
        <v>0</v>
      </c>
      <c r="S119" s="91"/>
      <c r="T119" s="65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92.25" hidden="1" customHeight="1" x14ac:dyDescent="0.25">
      <c r="A120" s="94" t="s">
        <v>727</v>
      </c>
      <c r="B120" s="95" t="s">
        <v>728</v>
      </c>
      <c r="C120" s="91">
        <v>0</v>
      </c>
      <c r="D120" s="91"/>
      <c r="E120" s="91"/>
      <c r="F120" s="91">
        <v>700000</v>
      </c>
      <c r="G120" s="91"/>
      <c r="H120" s="91"/>
      <c r="I120" s="91"/>
      <c r="J120" s="91"/>
      <c r="K120" s="66">
        <f t="shared" si="77"/>
        <v>700000</v>
      </c>
      <c r="L120" s="91"/>
      <c r="M120" s="91"/>
      <c r="N120" s="91">
        <v>0</v>
      </c>
      <c r="O120" s="91"/>
      <c r="P120" s="66"/>
      <c r="Q120" s="91"/>
      <c r="R120" s="91">
        <v>0</v>
      </c>
      <c r="S120" s="91"/>
      <c r="T120" s="65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18.75" hidden="1" customHeight="1" x14ac:dyDescent="0.25">
      <c r="A121" s="78" t="s">
        <v>448</v>
      </c>
      <c r="B121" s="81" t="s">
        <v>449</v>
      </c>
      <c r="C121" s="63">
        <f>C122+C124</f>
        <v>2684500</v>
      </c>
      <c r="D121" s="63">
        <f t="shared" ref="D121:J121" si="129">D122+D124</f>
        <v>0</v>
      </c>
      <c r="E121" s="63">
        <f t="shared" si="129"/>
        <v>0</v>
      </c>
      <c r="F121" s="63">
        <f t="shared" si="129"/>
        <v>0</v>
      </c>
      <c r="G121" s="63">
        <f t="shared" si="129"/>
        <v>0</v>
      </c>
      <c r="H121" s="63">
        <f t="shared" si="129"/>
        <v>0</v>
      </c>
      <c r="I121" s="63">
        <f t="shared" si="129"/>
        <v>0</v>
      </c>
      <c r="J121" s="63">
        <f t="shared" si="129"/>
        <v>0</v>
      </c>
      <c r="K121" s="63">
        <f t="shared" si="77"/>
        <v>2684500</v>
      </c>
      <c r="L121" s="63">
        <f t="shared" ref="L121:Q121" si="130">L122+L124</f>
        <v>2534500</v>
      </c>
      <c r="M121" s="63">
        <f t="shared" ref="M121:O121" si="131">M122+M124</f>
        <v>0</v>
      </c>
      <c r="N121" s="63">
        <f t="shared" si="131"/>
        <v>0</v>
      </c>
      <c r="O121" s="63">
        <f t="shared" si="131"/>
        <v>0</v>
      </c>
      <c r="P121" s="63">
        <f t="shared" si="79"/>
        <v>2534500</v>
      </c>
      <c r="Q121" s="63">
        <f t="shared" si="130"/>
        <v>2534500</v>
      </c>
      <c r="R121" s="63">
        <f t="shared" ref="R121:S121" si="132">R122+R124</f>
        <v>0</v>
      </c>
      <c r="S121" s="63">
        <f t="shared" si="132"/>
        <v>0</v>
      </c>
      <c r="T121" s="64">
        <f t="shared" si="81"/>
        <v>2534500</v>
      </c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4.75" hidden="1" customHeight="1" x14ac:dyDescent="0.25">
      <c r="A122" s="78" t="s">
        <v>450</v>
      </c>
      <c r="B122" s="81" t="s">
        <v>451</v>
      </c>
      <c r="C122" s="63">
        <f>C123</f>
        <v>2534500</v>
      </c>
      <c r="D122" s="63">
        <f t="shared" ref="D122:J122" si="133">D123</f>
        <v>0</v>
      </c>
      <c r="E122" s="63">
        <f t="shared" si="133"/>
        <v>0</v>
      </c>
      <c r="F122" s="63">
        <f t="shared" si="133"/>
        <v>0</v>
      </c>
      <c r="G122" s="63">
        <f t="shared" si="133"/>
        <v>0</v>
      </c>
      <c r="H122" s="63">
        <f t="shared" si="133"/>
        <v>0</v>
      </c>
      <c r="I122" s="63">
        <f t="shared" si="133"/>
        <v>0</v>
      </c>
      <c r="J122" s="63">
        <f t="shared" si="133"/>
        <v>0</v>
      </c>
      <c r="K122" s="63">
        <f t="shared" si="77"/>
        <v>2534500</v>
      </c>
      <c r="L122" s="63">
        <f>L123</f>
        <v>2534500</v>
      </c>
      <c r="M122" s="63">
        <f t="shared" ref="M122:O122" si="134">M123</f>
        <v>0</v>
      </c>
      <c r="N122" s="63">
        <f t="shared" si="134"/>
        <v>0</v>
      </c>
      <c r="O122" s="63">
        <f t="shared" si="134"/>
        <v>0</v>
      </c>
      <c r="P122" s="63">
        <f t="shared" si="79"/>
        <v>2534500</v>
      </c>
      <c r="Q122" s="63">
        <f>Q123</f>
        <v>2534500</v>
      </c>
      <c r="R122" s="63">
        <f t="shared" ref="R122:S122" si="135">R123</f>
        <v>0</v>
      </c>
      <c r="S122" s="63">
        <f t="shared" si="135"/>
        <v>0</v>
      </c>
      <c r="T122" s="64">
        <f t="shared" si="81"/>
        <v>2534500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23.25" hidden="1" customHeight="1" x14ac:dyDescent="0.25">
      <c r="A123" s="83" t="s">
        <v>452</v>
      </c>
      <c r="B123" s="86" t="s">
        <v>453</v>
      </c>
      <c r="C123" s="66">
        <v>2534500</v>
      </c>
      <c r="D123" s="66"/>
      <c r="E123" s="66"/>
      <c r="F123" s="66"/>
      <c r="G123" s="66"/>
      <c r="H123" s="66"/>
      <c r="I123" s="66"/>
      <c r="J123" s="66"/>
      <c r="K123" s="66">
        <f t="shared" si="77"/>
        <v>2534500</v>
      </c>
      <c r="L123" s="66">
        <v>2534500</v>
      </c>
      <c r="M123" s="66"/>
      <c r="N123" s="66"/>
      <c r="O123" s="66"/>
      <c r="P123" s="66">
        <f t="shared" si="79"/>
        <v>2534500</v>
      </c>
      <c r="Q123" s="66">
        <v>2534500</v>
      </c>
      <c r="R123" s="66"/>
      <c r="S123" s="66"/>
      <c r="T123" s="65">
        <f t="shared" si="81"/>
        <v>2534500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21.75" hidden="1" customHeight="1" x14ac:dyDescent="0.25">
      <c r="A124" s="78" t="s">
        <v>641</v>
      </c>
      <c r="B124" s="81" t="s">
        <v>642</v>
      </c>
      <c r="C124" s="63">
        <f>C125</f>
        <v>150000</v>
      </c>
      <c r="D124" s="63">
        <f t="shared" ref="D124:J124" si="136">D125</f>
        <v>0</v>
      </c>
      <c r="E124" s="63">
        <f t="shared" si="136"/>
        <v>0</v>
      </c>
      <c r="F124" s="63">
        <f t="shared" si="136"/>
        <v>0</v>
      </c>
      <c r="G124" s="63">
        <f t="shared" si="136"/>
        <v>0</v>
      </c>
      <c r="H124" s="63">
        <f t="shared" si="136"/>
        <v>0</v>
      </c>
      <c r="I124" s="63">
        <f t="shared" si="136"/>
        <v>0</v>
      </c>
      <c r="J124" s="63">
        <f t="shared" si="136"/>
        <v>0</v>
      </c>
      <c r="K124" s="63">
        <f t="shared" si="77"/>
        <v>150000</v>
      </c>
      <c r="L124" s="63">
        <f t="shared" ref="L124:S124" si="137">L125</f>
        <v>0</v>
      </c>
      <c r="M124" s="63">
        <f t="shared" si="137"/>
        <v>0</v>
      </c>
      <c r="N124" s="63">
        <f t="shared" si="137"/>
        <v>0</v>
      </c>
      <c r="O124" s="63">
        <f t="shared" si="137"/>
        <v>0</v>
      </c>
      <c r="P124" s="63">
        <f t="shared" si="79"/>
        <v>0</v>
      </c>
      <c r="Q124" s="63">
        <f t="shared" si="137"/>
        <v>0</v>
      </c>
      <c r="R124" s="63">
        <f t="shared" si="137"/>
        <v>0</v>
      </c>
      <c r="S124" s="63">
        <f t="shared" si="137"/>
        <v>0</v>
      </c>
      <c r="T124" s="64">
        <f t="shared" si="81"/>
        <v>0</v>
      </c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5.5" hidden="1" customHeight="1" x14ac:dyDescent="0.25">
      <c r="A125" s="83" t="s">
        <v>644</v>
      </c>
      <c r="B125" s="86" t="s">
        <v>643</v>
      </c>
      <c r="C125" s="66">
        <v>150000</v>
      </c>
      <c r="D125" s="66"/>
      <c r="E125" s="66"/>
      <c r="F125" s="66"/>
      <c r="G125" s="66"/>
      <c r="H125" s="66"/>
      <c r="I125" s="66"/>
      <c r="J125" s="66"/>
      <c r="K125" s="66">
        <f t="shared" si="77"/>
        <v>150000</v>
      </c>
      <c r="L125" s="66">
        <v>0</v>
      </c>
      <c r="M125" s="66"/>
      <c r="N125" s="66"/>
      <c r="O125" s="66"/>
      <c r="P125" s="66">
        <f t="shared" si="79"/>
        <v>0</v>
      </c>
      <c r="Q125" s="66">
        <v>0</v>
      </c>
      <c r="R125" s="66"/>
      <c r="S125" s="66"/>
      <c r="T125" s="65">
        <f t="shared" si="81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s="77" customFormat="1" ht="21" customHeight="1" x14ac:dyDescent="0.25">
      <c r="A126" s="87" t="s">
        <v>319</v>
      </c>
      <c r="B126" s="81" t="s">
        <v>320</v>
      </c>
      <c r="C126" s="63">
        <f>C127+C227</f>
        <v>924285495.2299999</v>
      </c>
      <c r="D126" s="63">
        <f>D127+D227</f>
        <v>201294477.94</v>
      </c>
      <c r="E126" s="63">
        <f>E127+E227+E230</f>
        <v>-824546.70000000019</v>
      </c>
      <c r="F126" s="63">
        <f>F127+F227</f>
        <v>60712025.459999993</v>
      </c>
      <c r="G126" s="63">
        <f>G127+G227</f>
        <v>31008233</v>
      </c>
      <c r="H126" s="63">
        <f>H127+H227</f>
        <v>0</v>
      </c>
      <c r="I126" s="63">
        <f>I127+I227</f>
        <v>0</v>
      </c>
      <c r="J126" s="63">
        <f>J127+J227</f>
        <v>0</v>
      </c>
      <c r="K126" s="63">
        <f>C126+D126+E126+F126+G126+H126+I126+J126</f>
        <v>1216475684.9299998</v>
      </c>
      <c r="L126" s="63">
        <f>L127+L227</f>
        <v>835151972.04999995</v>
      </c>
      <c r="M126" s="63">
        <f>M127+M227</f>
        <v>9875928.1199999992</v>
      </c>
      <c r="N126" s="63">
        <f>N127+N227</f>
        <v>0</v>
      </c>
      <c r="O126" s="63">
        <f>O127+O227</f>
        <v>0</v>
      </c>
      <c r="P126" s="63">
        <f>L126+M126+N126+O126</f>
        <v>845027900.16999996</v>
      </c>
      <c r="Q126" s="63">
        <f>Q127+Q227</f>
        <v>737216677.13</v>
      </c>
      <c r="R126" s="63">
        <f>R127+R227</f>
        <v>0</v>
      </c>
      <c r="S126" s="63">
        <f>S127+S227</f>
        <v>0</v>
      </c>
      <c r="T126" s="64">
        <f t="shared" si="81"/>
        <v>737216677.13</v>
      </c>
      <c r="U126" s="101"/>
      <c r="V126" s="80"/>
      <c r="W126" s="80"/>
      <c r="X126" s="80"/>
      <c r="Y126" s="80"/>
      <c r="Z126" s="101"/>
      <c r="AA126" s="101"/>
      <c r="AB126" s="101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33" customHeight="1" x14ac:dyDescent="0.25">
      <c r="A127" s="102" t="s">
        <v>454</v>
      </c>
      <c r="B127" s="81" t="s">
        <v>455</v>
      </c>
      <c r="C127" s="82">
        <f t="shared" ref="C127:J127" si="138">C128+C135+C191+C214</f>
        <v>924285495.2299999</v>
      </c>
      <c r="D127" s="82">
        <f t="shared" si="138"/>
        <v>201294477.94</v>
      </c>
      <c r="E127" s="82">
        <f t="shared" si="138"/>
        <v>2185500</v>
      </c>
      <c r="F127" s="82">
        <f t="shared" si="138"/>
        <v>60712025.459999993</v>
      </c>
      <c r="G127" s="82">
        <f t="shared" si="138"/>
        <v>31008233</v>
      </c>
      <c r="H127" s="82">
        <f t="shared" si="138"/>
        <v>0</v>
      </c>
      <c r="I127" s="82">
        <f t="shared" si="138"/>
        <v>0</v>
      </c>
      <c r="J127" s="82">
        <f t="shared" si="138"/>
        <v>0</v>
      </c>
      <c r="K127" s="63">
        <f>C127+D127+E127+F127+G127+H127+I127+J127</f>
        <v>1219485731.6299999</v>
      </c>
      <c r="L127" s="82">
        <f>L128+L135+L191+L214</f>
        <v>835151972.04999995</v>
      </c>
      <c r="M127" s="82">
        <f>M128+M135+M191+M214</f>
        <v>9875928.1199999992</v>
      </c>
      <c r="N127" s="82">
        <f>N128+N135+N191+N214</f>
        <v>0</v>
      </c>
      <c r="O127" s="82">
        <f>O128+O135+O191+O214</f>
        <v>0</v>
      </c>
      <c r="P127" s="63">
        <f>L127+M127+N127+O127</f>
        <v>845027900.16999996</v>
      </c>
      <c r="Q127" s="82">
        <f>Q128+Q135+Q191+Q214</f>
        <v>737216677.13</v>
      </c>
      <c r="R127" s="82">
        <f>R128+R135+R191+R214</f>
        <v>0</v>
      </c>
      <c r="S127" s="82">
        <f>S128+S135+S191+S214</f>
        <v>0</v>
      </c>
      <c r="T127" s="64">
        <f t="shared" si="81"/>
        <v>737216677.13</v>
      </c>
      <c r="U127" s="101"/>
      <c r="V127" s="80"/>
      <c r="W127" s="80"/>
      <c r="X127" s="80"/>
      <c r="Y127" s="80"/>
      <c r="Z127" s="101"/>
      <c r="AA127" s="101"/>
      <c r="AB127" s="101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24.75" customHeight="1" x14ac:dyDescent="0.25">
      <c r="A128" s="102" t="s">
        <v>456</v>
      </c>
      <c r="B128" s="81" t="s">
        <v>457</v>
      </c>
      <c r="C128" s="63">
        <f>C129+C131</f>
        <v>51850960</v>
      </c>
      <c r="D128" s="63">
        <f t="shared" ref="D128:J128" si="139">D129+D131</f>
        <v>0</v>
      </c>
      <c r="E128" s="63">
        <f t="shared" si="139"/>
        <v>0</v>
      </c>
      <c r="F128" s="63">
        <f t="shared" si="139"/>
        <v>444909.69</v>
      </c>
      <c r="G128" s="63">
        <f t="shared" si="139"/>
        <v>31824106</v>
      </c>
      <c r="H128" s="63">
        <f t="shared" si="139"/>
        <v>0</v>
      </c>
      <c r="I128" s="63">
        <f t="shared" si="139"/>
        <v>0</v>
      </c>
      <c r="J128" s="63">
        <f t="shared" si="139"/>
        <v>0</v>
      </c>
      <c r="K128" s="63">
        <f>C128+D128+E128+F128+G128+H128+I128+J128</f>
        <v>84119975.689999998</v>
      </c>
      <c r="L128" s="63">
        <f>L129+L131</f>
        <v>4968000</v>
      </c>
      <c r="M128" s="63">
        <f t="shared" ref="M128:O128" si="140">M129+M131</f>
        <v>0</v>
      </c>
      <c r="N128" s="63">
        <f t="shared" si="140"/>
        <v>0</v>
      </c>
      <c r="O128" s="63">
        <f t="shared" si="140"/>
        <v>0</v>
      </c>
      <c r="P128" s="63">
        <f t="shared" si="79"/>
        <v>4968000</v>
      </c>
      <c r="Q128" s="63">
        <f>Q129+Q131</f>
        <v>8417000</v>
      </c>
      <c r="R128" s="63">
        <f t="shared" ref="R128:S128" si="141">R129+R131</f>
        <v>0</v>
      </c>
      <c r="S128" s="63">
        <f t="shared" si="141"/>
        <v>0</v>
      </c>
      <c r="T128" s="64">
        <f t="shared" si="81"/>
        <v>8417000</v>
      </c>
      <c r="U128" s="101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15" hidden="1" customHeight="1" x14ac:dyDescent="0.25">
      <c r="A129" s="102" t="s">
        <v>458</v>
      </c>
      <c r="B129" s="81" t="s">
        <v>459</v>
      </c>
      <c r="C129" s="63">
        <f>C130</f>
        <v>40007000</v>
      </c>
      <c r="D129" s="63">
        <f t="shared" ref="D129:J129" si="142">D130</f>
        <v>0</v>
      </c>
      <c r="E129" s="63">
        <f t="shared" si="142"/>
        <v>0</v>
      </c>
      <c r="F129" s="63">
        <f t="shared" si="142"/>
        <v>0</v>
      </c>
      <c r="G129" s="63">
        <f t="shared" si="142"/>
        <v>0</v>
      </c>
      <c r="H129" s="63">
        <f t="shared" si="142"/>
        <v>0</v>
      </c>
      <c r="I129" s="63">
        <f t="shared" si="142"/>
        <v>0</v>
      </c>
      <c r="J129" s="63">
        <f t="shared" si="142"/>
        <v>0</v>
      </c>
      <c r="K129" s="63">
        <f t="shared" si="77"/>
        <v>40007000</v>
      </c>
      <c r="L129" s="63">
        <f>L130</f>
        <v>4968000</v>
      </c>
      <c r="M129" s="63">
        <f t="shared" ref="M129:O129" si="143">M130</f>
        <v>0</v>
      </c>
      <c r="N129" s="63">
        <f t="shared" si="143"/>
        <v>0</v>
      </c>
      <c r="O129" s="63">
        <f t="shared" si="143"/>
        <v>0</v>
      </c>
      <c r="P129" s="63">
        <f t="shared" si="79"/>
        <v>4968000</v>
      </c>
      <c r="Q129" s="63">
        <f>Q130</f>
        <v>8417000</v>
      </c>
      <c r="R129" s="63">
        <f t="shared" ref="R129:S129" si="144">R130</f>
        <v>0</v>
      </c>
      <c r="S129" s="63">
        <f t="shared" si="144"/>
        <v>0</v>
      </c>
      <c r="T129" s="64">
        <f t="shared" si="81"/>
        <v>8417000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30" hidden="1" customHeight="1" x14ac:dyDescent="0.25">
      <c r="A130" s="103" t="s">
        <v>460</v>
      </c>
      <c r="B130" s="86" t="s">
        <v>538</v>
      </c>
      <c r="C130" s="66">
        <v>40007000</v>
      </c>
      <c r="D130" s="66"/>
      <c r="E130" s="66"/>
      <c r="F130" s="66"/>
      <c r="G130" s="66"/>
      <c r="H130" s="66"/>
      <c r="I130" s="66"/>
      <c r="J130" s="66"/>
      <c r="K130" s="66">
        <f t="shared" si="77"/>
        <v>40007000</v>
      </c>
      <c r="L130" s="66">
        <v>4968000</v>
      </c>
      <c r="M130" s="66"/>
      <c r="N130" s="66"/>
      <c r="O130" s="66"/>
      <c r="P130" s="66">
        <f t="shared" si="79"/>
        <v>4968000</v>
      </c>
      <c r="Q130" s="66">
        <v>8417000</v>
      </c>
      <c r="R130" s="66"/>
      <c r="S130" s="66"/>
      <c r="T130" s="65">
        <f t="shared" si="81"/>
        <v>8417000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33.75" customHeight="1" x14ac:dyDescent="0.25">
      <c r="A131" s="102" t="s">
        <v>461</v>
      </c>
      <c r="B131" s="81" t="s">
        <v>462</v>
      </c>
      <c r="C131" s="71">
        <f>C132</f>
        <v>11843960</v>
      </c>
      <c r="D131" s="71">
        <f t="shared" ref="D131:J131" si="145">D132</f>
        <v>0</v>
      </c>
      <c r="E131" s="71">
        <f t="shared" si="145"/>
        <v>0</v>
      </c>
      <c r="F131" s="71">
        <f t="shared" si="145"/>
        <v>444909.69</v>
      </c>
      <c r="G131" s="71">
        <f t="shared" si="145"/>
        <v>31824106</v>
      </c>
      <c r="H131" s="71">
        <f t="shared" si="145"/>
        <v>0</v>
      </c>
      <c r="I131" s="71">
        <f t="shared" si="145"/>
        <v>0</v>
      </c>
      <c r="J131" s="71">
        <f t="shared" si="145"/>
        <v>0</v>
      </c>
      <c r="K131" s="63">
        <f t="shared" si="77"/>
        <v>44112975.689999998</v>
      </c>
      <c r="L131" s="71">
        <f>L132</f>
        <v>0</v>
      </c>
      <c r="M131" s="71">
        <f t="shared" ref="M131:O131" si="146">M132</f>
        <v>0</v>
      </c>
      <c r="N131" s="71">
        <f t="shared" si="146"/>
        <v>0</v>
      </c>
      <c r="O131" s="71">
        <f t="shared" si="146"/>
        <v>0</v>
      </c>
      <c r="P131" s="63">
        <f t="shared" si="79"/>
        <v>0</v>
      </c>
      <c r="Q131" s="71">
        <f>Q132</f>
        <v>0</v>
      </c>
      <c r="R131" s="71">
        <f t="shared" ref="R131:S131" si="147">R132</f>
        <v>0</v>
      </c>
      <c r="S131" s="71">
        <f t="shared" si="147"/>
        <v>0</v>
      </c>
      <c r="T131" s="64">
        <f t="shared" si="81"/>
        <v>0</v>
      </c>
      <c r="U131" s="101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28.5" customHeight="1" x14ac:dyDescent="0.25">
      <c r="A132" s="103" t="s">
        <v>463</v>
      </c>
      <c r="B132" s="86" t="s">
        <v>464</v>
      </c>
      <c r="C132" s="66">
        <v>11843960</v>
      </c>
      <c r="D132" s="66"/>
      <c r="E132" s="66"/>
      <c r="F132" s="66">
        <v>444909.69</v>
      </c>
      <c r="G132" s="66">
        <v>31824106</v>
      </c>
      <c r="H132" s="66"/>
      <c r="I132" s="66"/>
      <c r="J132" s="66"/>
      <c r="K132" s="66">
        <f t="shared" si="77"/>
        <v>44112975.689999998</v>
      </c>
      <c r="L132" s="66">
        <v>0</v>
      </c>
      <c r="M132" s="66">
        <v>0</v>
      </c>
      <c r="N132" s="66">
        <v>0</v>
      </c>
      <c r="O132" s="66"/>
      <c r="P132" s="66">
        <f t="shared" si="79"/>
        <v>0</v>
      </c>
      <c r="Q132" s="66">
        <v>0</v>
      </c>
      <c r="R132" s="66">
        <v>0</v>
      </c>
      <c r="S132" s="66"/>
      <c r="T132" s="65">
        <f t="shared" si="8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20.25" hidden="1" customHeight="1" x14ac:dyDescent="0.25">
      <c r="A133" s="164" t="s">
        <v>684</v>
      </c>
      <c r="B133" s="165" t="s">
        <v>685</v>
      </c>
      <c r="C133" s="120">
        <f>C134</f>
        <v>0</v>
      </c>
      <c r="D133" s="120">
        <f t="shared" ref="D133:J133" si="148">D134</f>
        <v>0</v>
      </c>
      <c r="E133" s="120">
        <f t="shared" si="148"/>
        <v>0</v>
      </c>
      <c r="F133" s="120">
        <f t="shared" si="148"/>
        <v>0</v>
      </c>
      <c r="G133" s="120">
        <f t="shared" si="148"/>
        <v>0</v>
      </c>
      <c r="H133" s="120">
        <f t="shared" si="148"/>
        <v>0</v>
      </c>
      <c r="I133" s="120">
        <f t="shared" si="148"/>
        <v>0</v>
      </c>
      <c r="J133" s="120">
        <f t="shared" si="148"/>
        <v>0</v>
      </c>
      <c r="K133" s="63">
        <f t="shared" si="77"/>
        <v>0</v>
      </c>
      <c r="L133" s="109"/>
      <c r="M133" s="109"/>
      <c r="N133" s="109"/>
      <c r="O133" s="120"/>
      <c r="P133" s="63">
        <f t="shared" si="79"/>
        <v>0</v>
      </c>
      <c r="Q133" s="109"/>
      <c r="R133" s="109"/>
      <c r="S133" s="120"/>
      <c r="T133" s="64">
        <f t="shared" si="81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40.5" hidden="1" customHeight="1" x14ac:dyDescent="0.25">
      <c r="A134" s="166" t="s">
        <v>686</v>
      </c>
      <c r="B134" s="167" t="s">
        <v>687</v>
      </c>
      <c r="C134" s="109"/>
      <c r="D134" s="109"/>
      <c r="E134" s="109"/>
      <c r="F134" s="109"/>
      <c r="G134" s="109"/>
      <c r="H134" s="109"/>
      <c r="I134" s="109"/>
      <c r="J134" s="109"/>
      <c r="K134" s="63">
        <f t="shared" si="77"/>
        <v>0</v>
      </c>
      <c r="L134" s="109"/>
      <c r="M134" s="109"/>
      <c r="N134" s="109"/>
      <c r="O134" s="109"/>
      <c r="P134" s="63">
        <f t="shared" si="79"/>
        <v>0</v>
      </c>
      <c r="Q134" s="109"/>
      <c r="R134" s="109"/>
      <c r="S134" s="109"/>
      <c r="T134" s="64">
        <f t="shared" si="8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35.25" hidden="1" customHeight="1" x14ac:dyDescent="0.25">
      <c r="A135" s="102" t="s">
        <v>465</v>
      </c>
      <c r="B135" s="104" t="s">
        <v>466</v>
      </c>
      <c r="C135" s="72">
        <f>C136+C142+C144+C146+C153+C155+C157+C159+C161+C165+C167+C169+C171+C173+C151</f>
        <v>225954046.27000001</v>
      </c>
      <c r="D135" s="72">
        <f>D136+D142+D144+D146+D153+D155+D157+D159+D161+D165+D167+D169+D171+D173+D151</f>
        <v>201294477.94</v>
      </c>
      <c r="E135" s="72">
        <f t="shared" ref="E135:J135" si="149">E136+E142+E144+E146+E153+E155+E157+E159+E161+E165+E167+E169+E171+E173+E151</f>
        <v>2185500</v>
      </c>
      <c r="F135" s="72">
        <f>F136+F142+F144+F146+F153+F155+F157+F159+F161+F165+F167+F169+F171+F173+F151</f>
        <v>41702622.109999999</v>
      </c>
      <c r="G135" s="72">
        <f t="shared" si="149"/>
        <v>0</v>
      </c>
      <c r="H135" s="72">
        <f t="shared" si="149"/>
        <v>0</v>
      </c>
      <c r="I135" s="72">
        <f t="shared" si="149"/>
        <v>0</v>
      </c>
      <c r="J135" s="72">
        <f t="shared" si="149"/>
        <v>0</v>
      </c>
      <c r="K135" s="63">
        <f>C135+D135+E135+F135+G135+H135+I135+J135</f>
        <v>471136646.32000005</v>
      </c>
      <c r="L135" s="72">
        <f>L136+L142+L144+L146+L153+L155+L157+L159+L161+L165+L167+L169+L173+L151</f>
        <v>177436418.44</v>
      </c>
      <c r="M135" s="72">
        <f>M136+M142+M144+M146+M153+M155+M157+M159+M161+M165+M167+M169+M173+M151</f>
        <v>9875928.1199999992</v>
      </c>
      <c r="N135" s="72">
        <f t="shared" ref="N135:O135" si="150">N136+N142+N144+N146+N153+N155+N157+N159+N161+N165+N167+N169+N173+N151</f>
        <v>0</v>
      </c>
      <c r="O135" s="72">
        <f t="shared" si="150"/>
        <v>0</v>
      </c>
      <c r="P135" s="63">
        <f>L135+M135+N135+O135</f>
        <v>187312346.56</v>
      </c>
      <c r="Q135" s="72">
        <f>Q136+Q142+Q144+Q146+Q153+Q155+Q157+Q161+Q163+Q165+Q167+Q169+Q173+Q151</f>
        <v>77626066.519999996</v>
      </c>
      <c r="R135" s="72">
        <f t="shared" ref="R135:S135" si="151">R136+R142+R144+R146+R153+R155+R157+R161+R163+R165+R167+R169+R173+R151</f>
        <v>0</v>
      </c>
      <c r="S135" s="72">
        <f t="shared" si="151"/>
        <v>0</v>
      </c>
      <c r="T135" s="64">
        <f t="shared" si="81"/>
        <v>77626066.519999996</v>
      </c>
      <c r="U135" s="101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28.5" hidden="1" customHeight="1" x14ac:dyDescent="0.25">
      <c r="A136" s="102" t="s">
        <v>467</v>
      </c>
      <c r="B136" s="105" t="s">
        <v>468</v>
      </c>
      <c r="C136" s="106">
        <f>C137</f>
        <v>8560606</v>
      </c>
      <c r="D136" s="106">
        <f t="shared" ref="D136:J136" si="152">D137</f>
        <v>0</v>
      </c>
      <c r="E136" s="106">
        <f t="shared" si="152"/>
        <v>0</v>
      </c>
      <c r="F136" s="106">
        <f t="shared" si="152"/>
        <v>-1474318</v>
      </c>
      <c r="G136" s="106">
        <f t="shared" si="152"/>
        <v>0</v>
      </c>
      <c r="H136" s="106">
        <f t="shared" si="152"/>
        <v>0</v>
      </c>
      <c r="I136" s="106">
        <f t="shared" si="152"/>
        <v>0</v>
      </c>
      <c r="J136" s="106">
        <f t="shared" si="152"/>
        <v>0</v>
      </c>
      <c r="K136" s="63">
        <f t="shared" si="77"/>
        <v>7086288</v>
      </c>
      <c r="L136" s="106">
        <f>L137</f>
        <v>0</v>
      </c>
      <c r="M136" s="106">
        <f t="shared" ref="M136:O136" si="153">M137</f>
        <v>0</v>
      </c>
      <c r="N136" s="106">
        <f t="shared" si="153"/>
        <v>0</v>
      </c>
      <c r="O136" s="106">
        <f t="shared" si="153"/>
        <v>0</v>
      </c>
      <c r="P136" s="63">
        <f t="shared" si="79"/>
        <v>0</v>
      </c>
      <c r="Q136" s="106">
        <f>Q137</f>
        <v>0</v>
      </c>
      <c r="R136" s="106">
        <f>R137</f>
        <v>0</v>
      </c>
      <c r="S136" s="106">
        <f>S137</f>
        <v>0</v>
      </c>
      <c r="T136" s="64">
        <f t="shared" si="81"/>
        <v>0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28.5" hidden="1" customHeight="1" x14ac:dyDescent="0.25">
      <c r="A137" s="102" t="s">
        <v>469</v>
      </c>
      <c r="B137" s="81" t="s">
        <v>470</v>
      </c>
      <c r="C137" s="106">
        <f>C138+C139+C140+C141</f>
        <v>8560606</v>
      </c>
      <c r="D137" s="106">
        <f t="shared" ref="D137:J137" si="154">D138+D139+D140+D141</f>
        <v>0</v>
      </c>
      <c r="E137" s="106">
        <f t="shared" si="154"/>
        <v>0</v>
      </c>
      <c r="F137" s="106">
        <f t="shared" si="154"/>
        <v>-1474318</v>
      </c>
      <c r="G137" s="106">
        <f t="shared" si="154"/>
        <v>0</v>
      </c>
      <c r="H137" s="106">
        <f t="shared" si="154"/>
        <v>0</v>
      </c>
      <c r="I137" s="106">
        <f t="shared" si="154"/>
        <v>0</v>
      </c>
      <c r="J137" s="106">
        <f t="shared" si="154"/>
        <v>0</v>
      </c>
      <c r="K137" s="63">
        <f t="shared" si="77"/>
        <v>7086288</v>
      </c>
      <c r="L137" s="106">
        <f>L138+L139+L140+L141</f>
        <v>0</v>
      </c>
      <c r="M137" s="106">
        <f t="shared" ref="M137:O137" si="155">M138+M139+M140+M141</f>
        <v>0</v>
      </c>
      <c r="N137" s="106">
        <f t="shared" si="155"/>
        <v>0</v>
      </c>
      <c r="O137" s="106">
        <f t="shared" si="155"/>
        <v>0</v>
      </c>
      <c r="P137" s="63">
        <f t="shared" si="79"/>
        <v>0</v>
      </c>
      <c r="Q137" s="106">
        <f>Q138+Q139+Q140+Q141</f>
        <v>0</v>
      </c>
      <c r="R137" s="106">
        <f>R138+R139+R140+R141</f>
        <v>0</v>
      </c>
      <c r="S137" s="106">
        <f>S138+S139+S140+S141</f>
        <v>0</v>
      </c>
      <c r="T137" s="64">
        <f t="shared" si="81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102.75" hidden="1" customHeight="1" x14ac:dyDescent="0.25">
      <c r="A138" s="103" t="s">
        <v>469</v>
      </c>
      <c r="B138" s="108" t="s">
        <v>471</v>
      </c>
      <c r="C138" s="109"/>
      <c r="D138" s="109"/>
      <c r="E138" s="109"/>
      <c r="F138" s="109"/>
      <c r="G138" s="109"/>
      <c r="H138" s="109"/>
      <c r="I138" s="109"/>
      <c r="J138" s="109"/>
      <c r="K138" s="63">
        <f t="shared" si="77"/>
        <v>0</v>
      </c>
      <c r="L138" s="109"/>
      <c r="M138" s="109"/>
      <c r="N138" s="109"/>
      <c r="O138" s="109"/>
      <c r="P138" s="63">
        <f t="shared" si="79"/>
        <v>0</v>
      </c>
      <c r="Q138" s="109"/>
      <c r="R138" s="109"/>
      <c r="S138" s="109"/>
      <c r="T138" s="64">
        <f t="shared" si="81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93.75" hidden="1" customHeight="1" x14ac:dyDescent="0.25">
      <c r="A139" s="103" t="s">
        <v>469</v>
      </c>
      <c r="B139" s="110" t="s">
        <v>634</v>
      </c>
      <c r="C139" s="111"/>
      <c r="D139" s="111"/>
      <c r="E139" s="111"/>
      <c r="F139" s="111"/>
      <c r="G139" s="111"/>
      <c r="H139" s="111"/>
      <c r="I139" s="111"/>
      <c r="J139" s="111"/>
      <c r="K139" s="63">
        <f t="shared" si="77"/>
        <v>0</v>
      </c>
      <c r="L139" s="111"/>
      <c r="M139" s="111"/>
      <c r="N139" s="111"/>
      <c r="O139" s="111"/>
      <c r="P139" s="63">
        <f t="shared" si="79"/>
        <v>0</v>
      </c>
      <c r="Q139" s="112"/>
      <c r="R139" s="112"/>
      <c r="S139" s="112"/>
      <c r="T139" s="64">
        <f t="shared" si="81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108" hidden="1" customHeight="1" x14ac:dyDescent="0.25">
      <c r="A140" s="103" t="s">
        <v>469</v>
      </c>
      <c r="B140" s="113" t="s">
        <v>708</v>
      </c>
      <c r="C140" s="109">
        <v>8560606</v>
      </c>
      <c r="D140" s="109"/>
      <c r="E140" s="109"/>
      <c r="F140" s="109">
        <v>-1474318</v>
      </c>
      <c r="G140" s="109"/>
      <c r="H140" s="109"/>
      <c r="I140" s="109"/>
      <c r="J140" s="109"/>
      <c r="K140" s="66">
        <f t="shared" si="77"/>
        <v>7086288</v>
      </c>
      <c r="L140" s="109">
        <v>0</v>
      </c>
      <c r="M140" s="109"/>
      <c r="N140" s="109">
        <v>0</v>
      </c>
      <c r="O140" s="67"/>
      <c r="P140" s="66">
        <f t="shared" si="79"/>
        <v>0</v>
      </c>
      <c r="Q140" s="109">
        <v>0</v>
      </c>
      <c r="R140" s="109">
        <v>0</v>
      </c>
      <c r="S140" s="109"/>
      <c r="T140" s="65">
        <f t="shared" si="81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32.25" hidden="1" customHeight="1" x14ac:dyDescent="0.25">
      <c r="A141" s="103" t="s">
        <v>469</v>
      </c>
      <c r="B141" s="114" t="s">
        <v>486</v>
      </c>
      <c r="C141" s="109"/>
      <c r="D141" s="109"/>
      <c r="E141" s="109"/>
      <c r="F141" s="109"/>
      <c r="G141" s="109"/>
      <c r="H141" s="109"/>
      <c r="I141" s="109"/>
      <c r="J141" s="109"/>
      <c r="K141" s="63">
        <f t="shared" si="77"/>
        <v>0</v>
      </c>
      <c r="L141" s="109"/>
      <c r="M141" s="109"/>
      <c r="N141" s="109"/>
      <c r="O141" s="109"/>
      <c r="P141" s="63">
        <f t="shared" si="79"/>
        <v>0</v>
      </c>
      <c r="Q141" s="109"/>
      <c r="R141" s="109"/>
      <c r="S141" s="109"/>
      <c r="T141" s="64">
        <f t="shared" si="81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66" hidden="1" customHeight="1" x14ac:dyDescent="0.25">
      <c r="A142" s="102" t="s">
        <v>472</v>
      </c>
      <c r="B142" s="81" t="s">
        <v>473</v>
      </c>
      <c r="C142" s="106">
        <f t="shared" ref="C142:J142" si="156">C143</f>
        <v>31155143</v>
      </c>
      <c r="D142" s="106">
        <f t="shared" si="156"/>
        <v>6466883.0099999998</v>
      </c>
      <c r="E142" s="106">
        <f t="shared" si="156"/>
        <v>0</v>
      </c>
      <c r="F142" s="106">
        <f t="shared" si="156"/>
        <v>6777587.5800000001</v>
      </c>
      <c r="G142" s="106">
        <f t="shared" si="156"/>
        <v>0</v>
      </c>
      <c r="H142" s="106">
        <f t="shared" si="156"/>
        <v>0</v>
      </c>
      <c r="I142" s="106">
        <f t="shared" si="156"/>
        <v>0</v>
      </c>
      <c r="J142" s="106">
        <f t="shared" si="156"/>
        <v>0</v>
      </c>
      <c r="K142" s="63">
        <f t="shared" ref="K142:K147" si="157">C142+D142+E142+F142+G142+H142+I142+J142</f>
        <v>44399613.589999996</v>
      </c>
      <c r="L142" s="106">
        <f>L143</f>
        <v>20770095</v>
      </c>
      <c r="M142" s="106">
        <f>M143</f>
        <v>0</v>
      </c>
      <c r="N142" s="106">
        <f t="shared" ref="N142:O142" si="158">N143</f>
        <v>0</v>
      </c>
      <c r="O142" s="106">
        <f t="shared" si="158"/>
        <v>0</v>
      </c>
      <c r="P142" s="63">
        <f t="shared" si="79"/>
        <v>20770095</v>
      </c>
      <c r="Q142" s="106">
        <f>Q143</f>
        <v>41540191</v>
      </c>
      <c r="R142" s="106">
        <f>R143</f>
        <v>0</v>
      </c>
      <c r="S142" s="106">
        <f>S143</f>
        <v>0</v>
      </c>
      <c r="T142" s="64">
        <f t="shared" si="81"/>
        <v>41540191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65.25" hidden="1" customHeight="1" x14ac:dyDescent="0.25">
      <c r="A143" s="103" t="s">
        <v>474</v>
      </c>
      <c r="B143" s="86" t="s">
        <v>475</v>
      </c>
      <c r="C143" s="109">
        <v>31155143</v>
      </c>
      <c r="D143" s="109">
        <v>6466883.0099999998</v>
      </c>
      <c r="E143" s="109"/>
      <c r="F143" s="109">
        <v>6777587.5800000001</v>
      </c>
      <c r="G143" s="109"/>
      <c r="H143" s="109"/>
      <c r="I143" s="109"/>
      <c r="J143" s="109"/>
      <c r="K143" s="66">
        <f t="shared" si="157"/>
        <v>44399613.589999996</v>
      </c>
      <c r="L143" s="109">
        <v>20770095</v>
      </c>
      <c r="M143" s="109">
        <v>0</v>
      </c>
      <c r="N143" s="109">
        <v>0</v>
      </c>
      <c r="O143" s="109"/>
      <c r="P143" s="66">
        <f t="shared" si="79"/>
        <v>20770095</v>
      </c>
      <c r="Q143" s="109">
        <v>41540191</v>
      </c>
      <c r="R143" s="109">
        <v>0</v>
      </c>
      <c r="S143" s="109"/>
      <c r="T143" s="65">
        <f t="shared" si="81"/>
        <v>41540191</v>
      </c>
      <c r="U143" s="163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95.25" hidden="1" customHeight="1" x14ac:dyDescent="0.25">
      <c r="A144" s="102" t="s">
        <v>476</v>
      </c>
      <c r="B144" s="81" t="s">
        <v>477</v>
      </c>
      <c r="C144" s="106">
        <f>C145</f>
        <v>0</v>
      </c>
      <c r="D144" s="106">
        <f>D145</f>
        <v>123976609.14</v>
      </c>
      <c r="E144" s="106">
        <f t="shared" ref="E144:J144" si="159">E145</f>
        <v>0</v>
      </c>
      <c r="F144" s="106">
        <f t="shared" si="159"/>
        <v>0</v>
      </c>
      <c r="G144" s="106">
        <f t="shared" si="159"/>
        <v>0</v>
      </c>
      <c r="H144" s="106">
        <f t="shared" si="159"/>
        <v>0</v>
      </c>
      <c r="I144" s="106">
        <f t="shared" si="159"/>
        <v>0</v>
      </c>
      <c r="J144" s="106">
        <f t="shared" si="159"/>
        <v>0</v>
      </c>
      <c r="K144" s="63">
        <f t="shared" si="157"/>
        <v>123976609.14</v>
      </c>
      <c r="L144" s="106">
        <f>L145</f>
        <v>0</v>
      </c>
      <c r="M144" s="106">
        <f>M145</f>
        <v>0</v>
      </c>
      <c r="N144" s="106">
        <f t="shared" ref="N144:O144" si="160">N145</f>
        <v>0</v>
      </c>
      <c r="O144" s="106">
        <f t="shared" si="160"/>
        <v>0</v>
      </c>
      <c r="P144" s="63">
        <f t="shared" ref="P144:P208" si="161">L144+M144+N144+O144</f>
        <v>0</v>
      </c>
      <c r="Q144" s="106">
        <f>Q145</f>
        <v>0</v>
      </c>
      <c r="R144" s="106">
        <f>R145</f>
        <v>0</v>
      </c>
      <c r="S144" s="106">
        <f>S145</f>
        <v>0</v>
      </c>
      <c r="T144" s="64">
        <f t="shared" ref="T144:T208" si="162">Q144+R144+S144</f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83.25" hidden="1" customHeight="1" x14ac:dyDescent="0.25">
      <c r="A145" s="103" t="s">
        <v>478</v>
      </c>
      <c r="B145" s="86" t="s">
        <v>479</v>
      </c>
      <c r="C145" s="109">
        <v>0</v>
      </c>
      <c r="D145" s="109">
        <v>123976609.14</v>
      </c>
      <c r="E145" s="109"/>
      <c r="F145" s="109"/>
      <c r="G145" s="109"/>
      <c r="H145" s="109"/>
      <c r="I145" s="109"/>
      <c r="J145" s="109"/>
      <c r="K145" s="66">
        <f t="shared" si="157"/>
        <v>123976609.14</v>
      </c>
      <c r="L145" s="66">
        <v>0</v>
      </c>
      <c r="M145" s="109">
        <v>0</v>
      </c>
      <c r="N145" s="109"/>
      <c r="O145" s="109"/>
      <c r="P145" s="66">
        <f t="shared" si="161"/>
        <v>0</v>
      </c>
      <c r="Q145" s="66">
        <v>0</v>
      </c>
      <c r="R145" s="109">
        <v>0</v>
      </c>
      <c r="S145" s="109"/>
      <c r="T145" s="65">
        <f t="shared" si="162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77.25" hidden="1" customHeight="1" x14ac:dyDescent="0.25">
      <c r="A146" s="102" t="s">
        <v>480</v>
      </c>
      <c r="B146" s="107" t="s">
        <v>481</v>
      </c>
      <c r="C146" s="106">
        <f>C147</f>
        <v>0</v>
      </c>
      <c r="D146" s="106">
        <f t="shared" ref="D146:J146" si="163">D147</f>
        <v>43462933.340000004</v>
      </c>
      <c r="E146" s="106">
        <f t="shared" si="163"/>
        <v>0</v>
      </c>
      <c r="F146" s="106">
        <f t="shared" si="163"/>
        <v>30579466.629999999</v>
      </c>
      <c r="G146" s="106">
        <f t="shared" si="163"/>
        <v>0</v>
      </c>
      <c r="H146" s="106">
        <f t="shared" si="163"/>
        <v>0</v>
      </c>
      <c r="I146" s="106">
        <f t="shared" si="163"/>
        <v>0</v>
      </c>
      <c r="J146" s="106">
        <f t="shared" si="163"/>
        <v>0</v>
      </c>
      <c r="K146" s="63">
        <f t="shared" si="157"/>
        <v>74042399.969999999</v>
      </c>
      <c r="L146" s="106">
        <f>L147</f>
        <v>0</v>
      </c>
      <c r="M146" s="106">
        <f>M147</f>
        <v>0</v>
      </c>
      <c r="N146" s="106">
        <f t="shared" ref="N146:O146" si="164">N147</f>
        <v>0</v>
      </c>
      <c r="O146" s="106">
        <f t="shared" si="164"/>
        <v>0</v>
      </c>
      <c r="P146" s="63">
        <f t="shared" si="161"/>
        <v>0</v>
      </c>
      <c r="Q146" s="106">
        <f>Q147</f>
        <v>0</v>
      </c>
      <c r="R146" s="106">
        <f>R147</f>
        <v>0</v>
      </c>
      <c r="S146" s="106">
        <f>S147</f>
        <v>0</v>
      </c>
      <c r="T146" s="64">
        <f t="shared" si="162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65.25" hidden="1" customHeight="1" x14ac:dyDescent="0.25">
      <c r="A147" s="103" t="s">
        <v>482</v>
      </c>
      <c r="B147" s="115" t="s">
        <v>632</v>
      </c>
      <c r="C147" s="66">
        <v>0</v>
      </c>
      <c r="D147" s="66">
        <v>43462933.340000004</v>
      </c>
      <c r="E147" s="66"/>
      <c r="F147" s="66">
        <v>30579466.629999999</v>
      </c>
      <c r="G147" s="66"/>
      <c r="H147" s="66"/>
      <c r="I147" s="66"/>
      <c r="J147" s="66"/>
      <c r="K147" s="66">
        <f t="shared" si="157"/>
        <v>74042399.969999999</v>
      </c>
      <c r="L147" s="66">
        <v>0</v>
      </c>
      <c r="M147" s="66">
        <v>0</v>
      </c>
      <c r="N147" s="109">
        <v>0</v>
      </c>
      <c r="O147" s="109"/>
      <c r="P147" s="66">
        <f t="shared" si="161"/>
        <v>0</v>
      </c>
      <c r="Q147" s="66">
        <v>0</v>
      </c>
      <c r="R147" s="66">
        <v>0</v>
      </c>
      <c r="S147" s="109"/>
      <c r="T147" s="65">
        <f t="shared" si="162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50.25" hidden="1" customHeight="1" x14ac:dyDescent="0.25">
      <c r="A148" s="116" t="s">
        <v>639</v>
      </c>
      <c r="B148" s="117" t="s">
        <v>638</v>
      </c>
      <c r="C148" s="66">
        <f>C149</f>
        <v>0</v>
      </c>
      <c r="D148" s="66"/>
      <c r="E148" s="66"/>
      <c r="F148" s="66"/>
      <c r="G148" s="66"/>
      <c r="H148" s="66"/>
      <c r="I148" s="66"/>
      <c r="J148" s="66"/>
      <c r="K148" s="63">
        <f t="shared" ref="K148:K208" si="165">C148+D148+E148+F148+G148+H148+I148+J148</f>
        <v>0</v>
      </c>
      <c r="L148" s="109"/>
      <c r="M148" s="106"/>
      <c r="N148" s="106"/>
      <c r="O148" s="106"/>
      <c r="P148" s="63">
        <f t="shared" si="161"/>
        <v>0</v>
      </c>
      <c r="Q148" s="109"/>
      <c r="R148" s="106"/>
      <c r="S148" s="106"/>
      <c r="T148" s="64">
        <f t="shared" si="162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0.25" hidden="1" customHeight="1" x14ac:dyDescent="0.25">
      <c r="A149" s="116" t="s">
        <v>637</v>
      </c>
      <c r="B149" s="117" t="s">
        <v>640</v>
      </c>
      <c r="C149" s="66">
        <f>C150</f>
        <v>0</v>
      </c>
      <c r="D149" s="66"/>
      <c r="E149" s="66"/>
      <c r="F149" s="66"/>
      <c r="G149" s="66"/>
      <c r="H149" s="66"/>
      <c r="I149" s="66"/>
      <c r="J149" s="66"/>
      <c r="K149" s="63">
        <f t="shared" si="165"/>
        <v>0</v>
      </c>
      <c r="L149" s="66">
        <f t="shared" ref="L149" si="166">L150</f>
        <v>0</v>
      </c>
      <c r="M149" s="66"/>
      <c r="N149" s="109"/>
      <c r="O149" s="109"/>
      <c r="P149" s="63">
        <f t="shared" si="161"/>
        <v>0</v>
      </c>
      <c r="Q149" s="109"/>
      <c r="R149" s="106"/>
      <c r="S149" s="106"/>
      <c r="T149" s="64">
        <f t="shared" si="162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75.75" hidden="1" customHeight="1" x14ac:dyDescent="0.25">
      <c r="A150" s="118" t="s">
        <v>637</v>
      </c>
      <c r="B150" s="119" t="s">
        <v>645</v>
      </c>
      <c r="C150" s="66"/>
      <c r="D150" s="66"/>
      <c r="E150" s="66"/>
      <c r="F150" s="66"/>
      <c r="G150" s="66"/>
      <c r="H150" s="66"/>
      <c r="I150" s="66"/>
      <c r="J150" s="66"/>
      <c r="K150" s="63">
        <f t="shared" si="165"/>
        <v>0</v>
      </c>
      <c r="L150" s="109"/>
      <c r="M150" s="66"/>
      <c r="N150" s="109"/>
      <c r="O150" s="109"/>
      <c r="P150" s="63">
        <f t="shared" si="161"/>
        <v>0</v>
      </c>
      <c r="Q150" s="109"/>
      <c r="R150" s="66"/>
      <c r="S150" s="109"/>
      <c r="T150" s="64">
        <f t="shared" si="162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32.25" hidden="1" customHeight="1" x14ac:dyDescent="0.25">
      <c r="A151" s="116" t="s">
        <v>630</v>
      </c>
      <c r="B151" s="117" t="s">
        <v>629</v>
      </c>
      <c r="C151" s="66">
        <v>0</v>
      </c>
      <c r="D151" s="63"/>
      <c r="E151" s="63"/>
      <c r="F151" s="63"/>
      <c r="G151" s="63"/>
      <c r="H151" s="63"/>
      <c r="I151" s="63"/>
      <c r="J151" s="63"/>
      <c r="K151" s="63">
        <f t="shared" si="165"/>
        <v>0</v>
      </c>
      <c r="L151" s="72">
        <f t="shared" ref="L151:Q151" si="167">L152</f>
        <v>0</v>
      </c>
      <c r="M151" s="63"/>
      <c r="N151" s="120"/>
      <c r="O151" s="120"/>
      <c r="P151" s="63">
        <f t="shared" si="161"/>
        <v>0</v>
      </c>
      <c r="Q151" s="72">
        <f t="shared" si="167"/>
        <v>0</v>
      </c>
      <c r="R151" s="63"/>
      <c r="S151" s="120"/>
      <c r="T151" s="64">
        <f t="shared" si="162"/>
        <v>0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91.5" hidden="1" customHeight="1" x14ac:dyDescent="0.25">
      <c r="A152" s="118" t="s">
        <v>630</v>
      </c>
      <c r="B152" s="113" t="s">
        <v>621</v>
      </c>
      <c r="C152" s="66">
        <v>0</v>
      </c>
      <c r="D152" s="109"/>
      <c r="E152" s="109"/>
      <c r="F152" s="109"/>
      <c r="G152" s="109"/>
      <c r="H152" s="109"/>
      <c r="I152" s="109"/>
      <c r="J152" s="109"/>
      <c r="K152" s="63">
        <f t="shared" si="165"/>
        <v>0</v>
      </c>
      <c r="L152" s="109"/>
      <c r="M152" s="109"/>
      <c r="N152" s="109"/>
      <c r="O152" s="109"/>
      <c r="P152" s="63">
        <f t="shared" si="161"/>
        <v>0</v>
      </c>
      <c r="Q152" s="109"/>
      <c r="R152" s="109"/>
      <c r="S152" s="109"/>
      <c r="T152" s="64">
        <f t="shared" si="162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25.5" hidden="1" x14ac:dyDescent="0.25">
      <c r="A153" s="102" t="s">
        <v>483</v>
      </c>
      <c r="B153" s="121" t="s">
        <v>484</v>
      </c>
      <c r="C153" s="106">
        <f>C154</f>
        <v>0</v>
      </c>
      <c r="D153" s="106">
        <f t="shared" ref="D153:J153" si="168">D154</f>
        <v>0</v>
      </c>
      <c r="E153" s="106">
        <f t="shared" si="168"/>
        <v>0</v>
      </c>
      <c r="F153" s="106">
        <f t="shared" si="168"/>
        <v>0</v>
      </c>
      <c r="G153" s="106">
        <f t="shared" si="168"/>
        <v>0</v>
      </c>
      <c r="H153" s="106">
        <f t="shared" si="168"/>
        <v>0</v>
      </c>
      <c r="I153" s="106">
        <f t="shared" si="168"/>
        <v>0</v>
      </c>
      <c r="J153" s="106">
        <f t="shared" si="168"/>
        <v>0</v>
      </c>
      <c r="K153" s="63">
        <f t="shared" si="165"/>
        <v>0</v>
      </c>
      <c r="L153" s="106">
        <f>L154</f>
        <v>3230000</v>
      </c>
      <c r="M153" s="106">
        <v>0</v>
      </c>
      <c r="N153" s="106">
        <v>0</v>
      </c>
      <c r="O153" s="106">
        <v>0</v>
      </c>
      <c r="P153" s="63">
        <f t="shared" si="161"/>
        <v>3230000</v>
      </c>
      <c r="Q153" s="106">
        <f>Q154</f>
        <v>0</v>
      </c>
      <c r="R153" s="106">
        <f t="shared" ref="R153:S153" si="169">R154</f>
        <v>0</v>
      </c>
      <c r="S153" s="106">
        <f t="shared" si="169"/>
        <v>0</v>
      </c>
      <c r="T153" s="64">
        <f t="shared" si="162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8.25" hidden="1" x14ac:dyDescent="0.25">
      <c r="A154" s="103" t="s">
        <v>485</v>
      </c>
      <c r="B154" s="114" t="s">
        <v>486</v>
      </c>
      <c r="C154" s="66">
        <v>0</v>
      </c>
      <c r="D154" s="66">
        <v>0</v>
      </c>
      <c r="E154" s="66"/>
      <c r="F154" s="66"/>
      <c r="G154" s="66"/>
      <c r="H154" s="66"/>
      <c r="I154" s="66"/>
      <c r="J154" s="66"/>
      <c r="K154" s="66">
        <f t="shared" si="165"/>
        <v>0</v>
      </c>
      <c r="L154" s="66">
        <v>3230000</v>
      </c>
      <c r="M154" s="66">
        <v>0</v>
      </c>
      <c r="N154" s="109"/>
      <c r="O154" s="109"/>
      <c r="P154" s="66">
        <f t="shared" si="161"/>
        <v>3230000</v>
      </c>
      <c r="Q154" s="66">
        <v>0</v>
      </c>
      <c r="R154" s="66">
        <v>0</v>
      </c>
      <c r="S154" s="109"/>
      <c r="T154" s="65">
        <f t="shared" si="162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2.25" hidden="1" customHeight="1" x14ac:dyDescent="0.25">
      <c r="A155" s="102" t="s">
        <v>487</v>
      </c>
      <c r="B155" s="122" t="s">
        <v>619</v>
      </c>
      <c r="C155" s="106">
        <f>C156</f>
        <v>0</v>
      </c>
      <c r="D155" s="106">
        <f t="shared" ref="D155:J155" si="170">D156</f>
        <v>0</v>
      </c>
      <c r="E155" s="106">
        <f t="shared" si="170"/>
        <v>0</v>
      </c>
      <c r="F155" s="106">
        <f t="shared" si="170"/>
        <v>0</v>
      </c>
      <c r="G155" s="106">
        <f t="shared" si="170"/>
        <v>0</v>
      </c>
      <c r="H155" s="106">
        <f t="shared" si="170"/>
        <v>0</v>
      </c>
      <c r="I155" s="106">
        <f t="shared" si="170"/>
        <v>0</v>
      </c>
      <c r="J155" s="106">
        <f t="shared" si="170"/>
        <v>0</v>
      </c>
      <c r="K155" s="63">
        <f t="shared" si="165"/>
        <v>0</v>
      </c>
      <c r="L155" s="106">
        <f>L156</f>
        <v>8212890.8600000003</v>
      </c>
      <c r="M155" s="106">
        <f>M156</f>
        <v>-69021.88</v>
      </c>
      <c r="N155" s="106">
        <f t="shared" ref="N155:O155" si="171">N156</f>
        <v>0</v>
      </c>
      <c r="O155" s="106">
        <f t="shared" si="171"/>
        <v>0</v>
      </c>
      <c r="P155" s="63">
        <f>L155+M155+N155+O155</f>
        <v>8143868.9800000004</v>
      </c>
      <c r="Q155" s="106">
        <f>Q156</f>
        <v>0</v>
      </c>
      <c r="R155" s="106">
        <f t="shared" ref="R155:S155" si="172">R156</f>
        <v>0</v>
      </c>
      <c r="S155" s="106">
        <f t="shared" si="172"/>
        <v>0</v>
      </c>
      <c r="T155" s="64">
        <f t="shared" si="162"/>
        <v>0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55.5" hidden="1" customHeight="1" x14ac:dyDescent="0.25">
      <c r="A156" s="103" t="s">
        <v>488</v>
      </c>
      <c r="B156" s="115" t="s">
        <v>620</v>
      </c>
      <c r="C156" s="66">
        <v>0</v>
      </c>
      <c r="D156" s="66">
        <v>0</v>
      </c>
      <c r="E156" s="66"/>
      <c r="F156" s="66"/>
      <c r="G156" s="66"/>
      <c r="H156" s="66"/>
      <c r="I156" s="66"/>
      <c r="J156" s="66"/>
      <c r="K156" s="66">
        <f t="shared" si="165"/>
        <v>0</v>
      </c>
      <c r="L156" s="66">
        <v>8212890.8600000003</v>
      </c>
      <c r="M156" s="66">
        <v>-69021.88</v>
      </c>
      <c r="N156" s="109"/>
      <c r="O156" s="109"/>
      <c r="P156" s="66">
        <f>L156+M156+N156+O156</f>
        <v>8143868.9800000004</v>
      </c>
      <c r="Q156" s="66">
        <v>0</v>
      </c>
      <c r="R156" s="66">
        <v>0</v>
      </c>
      <c r="S156" s="109"/>
      <c r="T156" s="65">
        <f t="shared" si="162"/>
        <v>0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52.5" hidden="1" customHeight="1" x14ac:dyDescent="0.25">
      <c r="A157" s="102" t="s">
        <v>607</v>
      </c>
      <c r="B157" s="123" t="s">
        <v>610</v>
      </c>
      <c r="C157" s="63">
        <f>C158</f>
        <v>24155531.960000001</v>
      </c>
      <c r="D157" s="63">
        <f t="shared" ref="D157:J157" si="173">D158</f>
        <v>0</v>
      </c>
      <c r="E157" s="63">
        <f t="shared" si="173"/>
        <v>0</v>
      </c>
      <c r="F157" s="63">
        <f t="shared" si="173"/>
        <v>0</v>
      </c>
      <c r="G157" s="63">
        <f t="shared" si="173"/>
        <v>0</v>
      </c>
      <c r="H157" s="63">
        <f t="shared" si="173"/>
        <v>0</v>
      </c>
      <c r="I157" s="63">
        <f t="shared" si="173"/>
        <v>0</v>
      </c>
      <c r="J157" s="63">
        <f t="shared" si="173"/>
        <v>0</v>
      </c>
      <c r="K157" s="63">
        <f t="shared" si="165"/>
        <v>24155531.960000001</v>
      </c>
      <c r="L157" s="63">
        <f>L158</f>
        <v>24155531.960000001</v>
      </c>
      <c r="M157" s="63">
        <f t="shared" ref="M157:O157" si="174">M158</f>
        <v>0</v>
      </c>
      <c r="N157" s="63">
        <f t="shared" si="174"/>
        <v>0</v>
      </c>
      <c r="O157" s="63">
        <f t="shared" si="174"/>
        <v>0</v>
      </c>
      <c r="P157" s="63">
        <f>L157+M157+N157+O157</f>
        <v>24155531.960000001</v>
      </c>
      <c r="Q157" s="63">
        <f>Q158</f>
        <v>23146749.219999999</v>
      </c>
      <c r="R157" s="63">
        <f t="shared" ref="R157:S157" si="175">R158</f>
        <v>0</v>
      </c>
      <c r="S157" s="63">
        <f t="shared" si="175"/>
        <v>0</v>
      </c>
      <c r="T157" s="64">
        <f t="shared" si="162"/>
        <v>23146749.219999999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52.5" hidden="1" customHeight="1" x14ac:dyDescent="0.25">
      <c r="A158" s="103" t="s">
        <v>608</v>
      </c>
      <c r="B158" s="115" t="s">
        <v>609</v>
      </c>
      <c r="C158" s="125">
        <v>24155531.960000001</v>
      </c>
      <c r="D158" s="125"/>
      <c r="E158" s="125"/>
      <c r="F158" s="125"/>
      <c r="G158" s="125"/>
      <c r="H158" s="125"/>
      <c r="I158" s="125"/>
      <c r="J158" s="125"/>
      <c r="K158" s="66">
        <f t="shared" si="165"/>
        <v>24155531.960000001</v>
      </c>
      <c r="L158" s="125">
        <v>24155531.960000001</v>
      </c>
      <c r="M158" s="125"/>
      <c r="N158" s="112"/>
      <c r="O158" s="112"/>
      <c r="P158" s="66">
        <f t="shared" si="161"/>
        <v>24155531.960000001</v>
      </c>
      <c r="Q158" s="125">
        <v>23146749.219999999</v>
      </c>
      <c r="R158" s="66"/>
      <c r="S158" s="109"/>
      <c r="T158" s="65">
        <f t="shared" si="162"/>
        <v>23146749.219999999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54.75" hidden="1" customHeight="1" x14ac:dyDescent="0.25">
      <c r="A159" s="102" t="s">
        <v>667</v>
      </c>
      <c r="B159" s="123" t="s">
        <v>669</v>
      </c>
      <c r="C159" s="63">
        <f>C160</f>
        <v>49500000</v>
      </c>
      <c r="D159" s="63">
        <f t="shared" ref="D159:J159" si="176">D160</f>
        <v>0</v>
      </c>
      <c r="E159" s="63">
        <f t="shared" si="176"/>
        <v>0</v>
      </c>
      <c r="F159" s="63">
        <f t="shared" si="176"/>
        <v>0</v>
      </c>
      <c r="G159" s="63">
        <f t="shared" si="176"/>
        <v>0</v>
      </c>
      <c r="H159" s="63">
        <f t="shared" si="176"/>
        <v>0</v>
      </c>
      <c r="I159" s="63">
        <f t="shared" si="176"/>
        <v>0</v>
      </c>
      <c r="J159" s="63">
        <f t="shared" si="176"/>
        <v>0</v>
      </c>
      <c r="K159" s="63">
        <f t="shared" si="165"/>
        <v>49500000</v>
      </c>
      <c r="L159" s="63">
        <f>L160</f>
        <v>94624619.799999997</v>
      </c>
      <c r="M159" s="63">
        <f>M160</f>
        <v>9944950</v>
      </c>
      <c r="N159" s="63">
        <f t="shared" ref="N159:O159" si="177">N160</f>
        <v>0</v>
      </c>
      <c r="O159" s="63">
        <f t="shared" si="177"/>
        <v>0</v>
      </c>
      <c r="P159" s="63">
        <f>L159+M159+N159+O159</f>
        <v>104569569.8</v>
      </c>
      <c r="Q159" s="63">
        <f>Q160</f>
        <v>0</v>
      </c>
      <c r="R159" s="63">
        <f t="shared" ref="R159:S159" si="178">R160</f>
        <v>0</v>
      </c>
      <c r="S159" s="63">
        <f t="shared" si="178"/>
        <v>0</v>
      </c>
      <c r="T159" s="64">
        <f t="shared" si="162"/>
        <v>0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54.75" hidden="1" customHeight="1" x14ac:dyDescent="0.25">
      <c r="A160" s="103" t="s">
        <v>668</v>
      </c>
      <c r="B160" s="115" t="s">
        <v>670</v>
      </c>
      <c r="C160" s="125">
        <v>49500000</v>
      </c>
      <c r="D160" s="125">
        <v>0</v>
      </c>
      <c r="E160" s="125"/>
      <c r="F160" s="125"/>
      <c r="G160" s="125"/>
      <c r="H160" s="125"/>
      <c r="I160" s="125"/>
      <c r="J160" s="125"/>
      <c r="K160" s="66">
        <f t="shared" si="165"/>
        <v>49500000</v>
      </c>
      <c r="L160" s="125">
        <v>94624619.799999997</v>
      </c>
      <c r="M160" s="125">
        <v>9944950</v>
      </c>
      <c r="N160" s="112"/>
      <c r="O160" s="112"/>
      <c r="P160" s="66">
        <f>L160+M160+N160+O160</f>
        <v>104569569.8</v>
      </c>
      <c r="Q160" s="125">
        <v>0</v>
      </c>
      <c r="R160" s="66">
        <v>0</v>
      </c>
      <c r="S160" s="109"/>
      <c r="T160" s="65">
        <f t="shared" si="162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9.75" hidden="1" customHeight="1" x14ac:dyDescent="0.25">
      <c r="A161" s="102" t="s">
        <v>489</v>
      </c>
      <c r="B161" s="107" t="s">
        <v>490</v>
      </c>
      <c r="C161" s="64">
        <f>C162</f>
        <v>2884725</v>
      </c>
      <c r="D161" s="64">
        <f t="shared" ref="D161:J161" si="179">D162</f>
        <v>0</v>
      </c>
      <c r="E161" s="64">
        <f t="shared" si="179"/>
        <v>0</v>
      </c>
      <c r="F161" s="64">
        <f t="shared" si="179"/>
        <v>0</v>
      </c>
      <c r="G161" s="64">
        <f t="shared" si="179"/>
        <v>0</v>
      </c>
      <c r="H161" s="64">
        <f t="shared" si="179"/>
        <v>0</v>
      </c>
      <c r="I161" s="64">
        <f t="shared" si="179"/>
        <v>0</v>
      </c>
      <c r="J161" s="64">
        <f t="shared" si="179"/>
        <v>0</v>
      </c>
      <c r="K161" s="63">
        <f t="shared" si="165"/>
        <v>2884725</v>
      </c>
      <c r="L161" s="64">
        <f>L162</f>
        <v>2884725</v>
      </c>
      <c r="M161" s="64">
        <f t="shared" ref="M161:O161" si="180">M162</f>
        <v>0</v>
      </c>
      <c r="N161" s="64">
        <f t="shared" si="180"/>
        <v>0</v>
      </c>
      <c r="O161" s="64">
        <f t="shared" si="180"/>
        <v>0</v>
      </c>
      <c r="P161" s="63">
        <f t="shared" si="161"/>
        <v>2884725</v>
      </c>
      <c r="Q161" s="64">
        <f>Q162</f>
        <v>2884725</v>
      </c>
      <c r="R161" s="64">
        <f t="shared" ref="R161:S161" si="181">R162</f>
        <v>0</v>
      </c>
      <c r="S161" s="64">
        <f t="shared" si="181"/>
        <v>0</v>
      </c>
      <c r="T161" s="64">
        <f t="shared" si="162"/>
        <v>2884725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69" hidden="1" customHeight="1" x14ac:dyDescent="0.25">
      <c r="A162" s="103" t="s">
        <v>491</v>
      </c>
      <c r="B162" s="124" t="s">
        <v>492</v>
      </c>
      <c r="C162" s="125">
        <v>2884725</v>
      </c>
      <c r="D162" s="125"/>
      <c r="E162" s="125"/>
      <c r="F162" s="125"/>
      <c r="G162" s="125"/>
      <c r="H162" s="125"/>
      <c r="I162" s="125"/>
      <c r="J162" s="125"/>
      <c r="K162" s="66">
        <f t="shared" si="165"/>
        <v>2884725</v>
      </c>
      <c r="L162" s="125">
        <v>2884725</v>
      </c>
      <c r="M162" s="125"/>
      <c r="N162" s="112"/>
      <c r="O162" s="112"/>
      <c r="P162" s="66">
        <f t="shared" si="161"/>
        <v>2884725</v>
      </c>
      <c r="Q162" s="125">
        <v>2884725</v>
      </c>
      <c r="R162" s="125"/>
      <c r="S162" s="112"/>
      <c r="T162" s="65">
        <f t="shared" si="162"/>
        <v>2884725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33.75" hidden="1" customHeight="1" x14ac:dyDescent="0.25">
      <c r="A163" s="102" t="s">
        <v>699</v>
      </c>
      <c r="B163" s="81" t="s">
        <v>700</v>
      </c>
      <c r="C163" s="173">
        <f>C164</f>
        <v>0</v>
      </c>
      <c r="D163" s="173">
        <f t="shared" ref="D163:J163" si="182">D164</f>
        <v>0</v>
      </c>
      <c r="E163" s="173">
        <f t="shared" si="182"/>
        <v>0</v>
      </c>
      <c r="F163" s="173">
        <f t="shared" si="182"/>
        <v>0</v>
      </c>
      <c r="G163" s="173">
        <f t="shared" si="182"/>
        <v>0</v>
      </c>
      <c r="H163" s="173">
        <f t="shared" si="182"/>
        <v>0</v>
      </c>
      <c r="I163" s="173">
        <f t="shared" si="182"/>
        <v>0</v>
      </c>
      <c r="J163" s="173">
        <f t="shared" si="182"/>
        <v>0</v>
      </c>
      <c r="K163" s="63">
        <f t="shared" si="165"/>
        <v>0</v>
      </c>
      <c r="L163" s="173">
        <f>L164</f>
        <v>0</v>
      </c>
      <c r="M163" s="173">
        <f t="shared" ref="M163:O163" si="183">M164</f>
        <v>0</v>
      </c>
      <c r="N163" s="173">
        <f t="shared" si="183"/>
        <v>0</v>
      </c>
      <c r="O163" s="173">
        <f t="shared" si="183"/>
        <v>0</v>
      </c>
      <c r="P163" s="63">
        <f t="shared" si="161"/>
        <v>0</v>
      </c>
      <c r="Q163" s="173">
        <f>Q164</f>
        <v>8776634.3000000007</v>
      </c>
      <c r="R163" s="173">
        <f t="shared" ref="R163:S163" si="184">R164</f>
        <v>0</v>
      </c>
      <c r="S163" s="173">
        <f t="shared" si="184"/>
        <v>0</v>
      </c>
      <c r="T163" s="64">
        <f t="shared" si="162"/>
        <v>8776634.3000000007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hidden="1" customHeight="1" x14ac:dyDescent="0.25">
      <c r="A164" s="103" t="s">
        <v>701</v>
      </c>
      <c r="B164" s="126" t="s">
        <v>702</v>
      </c>
      <c r="C164" s="112">
        <v>0</v>
      </c>
      <c r="D164" s="112"/>
      <c r="E164" s="112"/>
      <c r="F164" s="112"/>
      <c r="G164" s="112"/>
      <c r="H164" s="112"/>
      <c r="I164" s="112"/>
      <c r="J164" s="112"/>
      <c r="K164" s="66">
        <f t="shared" si="165"/>
        <v>0</v>
      </c>
      <c r="L164" s="112">
        <v>0</v>
      </c>
      <c r="M164" s="112"/>
      <c r="N164" s="112"/>
      <c r="O164" s="112"/>
      <c r="P164" s="66">
        <f t="shared" si="161"/>
        <v>0</v>
      </c>
      <c r="Q164" s="157">
        <v>8776634.3000000007</v>
      </c>
      <c r="R164" s="112"/>
      <c r="S164" s="112"/>
      <c r="T164" s="65">
        <f t="shared" si="162"/>
        <v>8776634.3000000007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16.5" hidden="1" customHeight="1" x14ac:dyDescent="0.25">
      <c r="A165" s="102" t="s">
        <v>493</v>
      </c>
      <c r="B165" s="107" t="s">
        <v>494</v>
      </c>
      <c r="C165" s="106">
        <f>C166</f>
        <v>200775</v>
      </c>
      <c r="D165" s="106">
        <f t="shared" ref="D165:J165" si="185">D166</f>
        <v>0</v>
      </c>
      <c r="E165" s="106">
        <f t="shared" si="185"/>
        <v>0</v>
      </c>
      <c r="F165" s="106">
        <f t="shared" si="185"/>
        <v>0</v>
      </c>
      <c r="G165" s="106">
        <f t="shared" si="185"/>
        <v>0</v>
      </c>
      <c r="H165" s="106">
        <f t="shared" si="185"/>
        <v>0</v>
      </c>
      <c r="I165" s="106">
        <f t="shared" si="185"/>
        <v>0</v>
      </c>
      <c r="J165" s="106">
        <f t="shared" si="185"/>
        <v>0</v>
      </c>
      <c r="K165" s="63">
        <f t="shared" si="165"/>
        <v>200775</v>
      </c>
      <c r="L165" s="106">
        <f>L166</f>
        <v>200775</v>
      </c>
      <c r="M165" s="106">
        <f t="shared" ref="M165:O165" si="186">M166</f>
        <v>0</v>
      </c>
      <c r="N165" s="106">
        <f t="shared" si="186"/>
        <v>0</v>
      </c>
      <c r="O165" s="106">
        <f t="shared" si="186"/>
        <v>0</v>
      </c>
      <c r="P165" s="63">
        <f t="shared" si="161"/>
        <v>200775</v>
      </c>
      <c r="Q165" s="106">
        <f>Q166</f>
        <v>192775</v>
      </c>
      <c r="R165" s="106">
        <f t="shared" ref="R165:S165" si="187">R166</f>
        <v>0</v>
      </c>
      <c r="S165" s="106">
        <f t="shared" si="187"/>
        <v>0</v>
      </c>
      <c r="T165" s="64">
        <f t="shared" si="162"/>
        <v>192775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64.5" hidden="1" customHeight="1" x14ac:dyDescent="0.25">
      <c r="A166" s="103" t="s">
        <v>495</v>
      </c>
      <c r="B166" s="126" t="s">
        <v>658</v>
      </c>
      <c r="C166" s="66">
        <v>200775</v>
      </c>
      <c r="D166" s="66"/>
      <c r="E166" s="66"/>
      <c r="F166" s="66"/>
      <c r="G166" s="66"/>
      <c r="H166" s="66"/>
      <c r="I166" s="66"/>
      <c r="J166" s="66"/>
      <c r="K166" s="66">
        <f t="shared" si="165"/>
        <v>200775</v>
      </c>
      <c r="L166" s="66">
        <v>200775</v>
      </c>
      <c r="M166" s="66"/>
      <c r="N166" s="109"/>
      <c r="O166" s="109"/>
      <c r="P166" s="66">
        <f t="shared" si="161"/>
        <v>200775</v>
      </c>
      <c r="Q166" s="66">
        <v>192775</v>
      </c>
      <c r="R166" s="66"/>
      <c r="S166" s="109"/>
      <c r="T166" s="65">
        <f t="shared" si="162"/>
        <v>192775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38.25" hidden="1" customHeight="1" x14ac:dyDescent="0.25">
      <c r="A167" s="102" t="s">
        <v>534</v>
      </c>
      <c r="B167" s="107" t="s">
        <v>536</v>
      </c>
      <c r="C167" s="106">
        <f>C168</f>
        <v>0</v>
      </c>
      <c r="D167" s="106"/>
      <c r="E167" s="106"/>
      <c r="F167" s="106"/>
      <c r="G167" s="106"/>
      <c r="H167" s="106"/>
      <c r="I167" s="106"/>
      <c r="J167" s="106"/>
      <c r="K167" s="63">
        <f t="shared" si="165"/>
        <v>0</v>
      </c>
      <c r="L167" s="106">
        <f>L168</f>
        <v>0</v>
      </c>
      <c r="M167" s="106"/>
      <c r="N167" s="106"/>
      <c r="O167" s="106"/>
      <c r="P167" s="63">
        <f t="shared" si="161"/>
        <v>0</v>
      </c>
      <c r="Q167" s="106">
        <f>Q168</f>
        <v>0</v>
      </c>
      <c r="R167" s="106"/>
      <c r="S167" s="106"/>
      <c r="T167" s="64">
        <f t="shared" si="162"/>
        <v>0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47.25" hidden="1" customHeight="1" x14ac:dyDescent="0.25">
      <c r="A168" s="103" t="s">
        <v>535</v>
      </c>
      <c r="B168" s="127" t="s">
        <v>537</v>
      </c>
      <c r="C168" s="109"/>
      <c r="D168" s="109"/>
      <c r="E168" s="109"/>
      <c r="F168" s="109"/>
      <c r="G168" s="109"/>
      <c r="H168" s="109"/>
      <c r="I168" s="109"/>
      <c r="J168" s="109"/>
      <c r="K168" s="63">
        <f t="shared" si="165"/>
        <v>0</v>
      </c>
      <c r="L168" s="109"/>
      <c r="M168" s="109"/>
      <c r="N168" s="109"/>
      <c r="O168" s="109"/>
      <c r="P168" s="63">
        <f t="shared" si="161"/>
        <v>0</v>
      </c>
      <c r="Q168" s="109"/>
      <c r="R168" s="109"/>
      <c r="S168" s="109"/>
      <c r="T168" s="64">
        <f t="shared" si="162"/>
        <v>0</v>
      </c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38.25" hidden="1" customHeight="1" x14ac:dyDescent="0.25">
      <c r="A169" s="102" t="s">
        <v>496</v>
      </c>
      <c r="B169" s="107" t="s">
        <v>497</v>
      </c>
      <c r="C169" s="106">
        <f>C170</f>
        <v>20769566.370000001</v>
      </c>
      <c r="D169" s="106">
        <f t="shared" ref="D169:J169" si="188">D170</f>
        <v>0</v>
      </c>
      <c r="E169" s="106">
        <f t="shared" si="188"/>
        <v>0</v>
      </c>
      <c r="F169" s="106">
        <f t="shared" si="188"/>
        <v>0</v>
      </c>
      <c r="G169" s="106">
        <f t="shared" si="188"/>
        <v>0</v>
      </c>
      <c r="H169" s="106">
        <f t="shared" si="188"/>
        <v>0</v>
      </c>
      <c r="I169" s="106">
        <f t="shared" si="188"/>
        <v>0</v>
      </c>
      <c r="J169" s="106">
        <f t="shared" si="188"/>
        <v>0</v>
      </c>
      <c r="K169" s="63">
        <f t="shared" si="165"/>
        <v>20769566.370000001</v>
      </c>
      <c r="L169" s="106">
        <f>L170</f>
        <v>22272788.82</v>
      </c>
      <c r="M169" s="106">
        <f t="shared" ref="M169:O169" si="189">M170</f>
        <v>0</v>
      </c>
      <c r="N169" s="106">
        <f t="shared" si="189"/>
        <v>0</v>
      </c>
      <c r="O169" s="106">
        <f t="shared" si="189"/>
        <v>0</v>
      </c>
      <c r="P169" s="63">
        <f t="shared" si="161"/>
        <v>22272788.82</v>
      </c>
      <c r="Q169" s="106">
        <f>Q170</f>
        <v>0</v>
      </c>
      <c r="R169" s="106">
        <f t="shared" ref="R169:S169" si="190">R170</f>
        <v>0</v>
      </c>
      <c r="S169" s="106">
        <f t="shared" si="190"/>
        <v>0</v>
      </c>
      <c r="T169" s="64">
        <f t="shared" si="162"/>
        <v>0</v>
      </c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69.75" hidden="1" customHeight="1" x14ac:dyDescent="0.25">
      <c r="A170" s="103" t="s">
        <v>498</v>
      </c>
      <c r="B170" s="108" t="s">
        <v>499</v>
      </c>
      <c r="C170" s="109">
        <v>20769566.370000001</v>
      </c>
      <c r="D170" s="109"/>
      <c r="E170" s="109"/>
      <c r="F170" s="109"/>
      <c r="G170" s="109"/>
      <c r="H170" s="109"/>
      <c r="I170" s="109"/>
      <c r="J170" s="109"/>
      <c r="K170" s="66">
        <f t="shared" si="165"/>
        <v>20769566.370000001</v>
      </c>
      <c r="L170" s="109">
        <v>22272788.82</v>
      </c>
      <c r="M170" s="109"/>
      <c r="N170" s="109"/>
      <c r="O170" s="109"/>
      <c r="P170" s="66">
        <f t="shared" si="161"/>
        <v>22272788.82</v>
      </c>
      <c r="Q170" s="109">
        <v>0</v>
      </c>
      <c r="R170" s="109"/>
      <c r="S170" s="109"/>
      <c r="T170" s="65">
        <f t="shared" si="162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27" hidden="1" customHeight="1" x14ac:dyDescent="0.25">
      <c r="A171" s="128" t="s">
        <v>672</v>
      </c>
      <c r="B171" s="105" t="s">
        <v>674</v>
      </c>
      <c r="C171" s="120">
        <f>C172</f>
        <v>60749148.939999998</v>
      </c>
      <c r="D171" s="120">
        <f t="shared" ref="D171:J171" si="191">D172</f>
        <v>0</v>
      </c>
      <c r="E171" s="120">
        <f t="shared" si="191"/>
        <v>0</v>
      </c>
      <c r="F171" s="120">
        <f t="shared" si="191"/>
        <v>0</v>
      </c>
      <c r="G171" s="120">
        <f t="shared" si="191"/>
        <v>0</v>
      </c>
      <c r="H171" s="120">
        <f t="shared" si="191"/>
        <v>0</v>
      </c>
      <c r="I171" s="120">
        <f t="shared" si="191"/>
        <v>0</v>
      </c>
      <c r="J171" s="120">
        <f t="shared" si="191"/>
        <v>0</v>
      </c>
      <c r="K171" s="63">
        <f t="shared" si="165"/>
        <v>60749148.939999998</v>
      </c>
      <c r="L171" s="120">
        <v>0</v>
      </c>
      <c r="M171" s="120">
        <v>0</v>
      </c>
      <c r="N171" s="120">
        <v>0</v>
      </c>
      <c r="O171" s="120">
        <v>0</v>
      </c>
      <c r="P171" s="63">
        <f t="shared" si="161"/>
        <v>0</v>
      </c>
      <c r="Q171" s="120">
        <v>0</v>
      </c>
      <c r="R171" s="120">
        <v>0</v>
      </c>
      <c r="S171" s="120">
        <v>0</v>
      </c>
      <c r="T171" s="64">
        <f t="shared" si="162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26.25" hidden="1" customHeight="1" x14ac:dyDescent="0.25">
      <c r="A172" s="60" t="s">
        <v>671</v>
      </c>
      <c r="B172" s="126" t="s">
        <v>673</v>
      </c>
      <c r="C172" s="109">
        <v>60749148.939999998</v>
      </c>
      <c r="D172" s="109"/>
      <c r="E172" s="109"/>
      <c r="F172" s="109"/>
      <c r="G172" s="109"/>
      <c r="H172" s="109"/>
      <c r="I172" s="109"/>
      <c r="J172" s="109"/>
      <c r="K172" s="66">
        <f t="shared" si="165"/>
        <v>60749148.939999998</v>
      </c>
      <c r="L172" s="109">
        <v>0</v>
      </c>
      <c r="M172" s="109"/>
      <c r="N172" s="109"/>
      <c r="O172" s="109"/>
      <c r="P172" s="66">
        <f t="shared" si="161"/>
        <v>0</v>
      </c>
      <c r="Q172" s="109">
        <v>0</v>
      </c>
      <c r="R172" s="109"/>
      <c r="S172" s="109"/>
      <c r="T172" s="65">
        <f t="shared" si="162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15" hidden="1" customHeight="1" x14ac:dyDescent="0.25">
      <c r="A173" s="128" t="s">
        <v>500</v>
      </c>
      <c r="B173" s="129" t="s">
        <v>501</v>
      </c>
      <c r="C173" s="106">
        <f>C174</f>
        <v>27978550</v>
      </c>
      <c r="D173" s="106">
        <f>D174</f>
        <v>27388052.449999999</v>
      </c>
      <c r="E173" s="106">
        <f t="shared" ref="E173:J173" si="192">E174</f>
        <v>2185500</v>
      </c>
      <c r="F173" s="106">
        <f t="shared" si="192"/>
        <v>5819885.9000000004</v>
      </c>
      <c r="G173" s="106">
        <f t="shared" si="192"/>
        <v>0</v>
      </c>
      <c r="H173" s="106">
        <f t="shared" si="192"/>
        <v>0</v>
      </c>
      <c r="I173" s="106">
        <f t="shared" si="192"/>
        <v>0</v>
      </c>
      <c r="J173" s="106">
        <f t="shared" si="192"/>
        <v>0</v>
      </c>
      <c r="K173" s="63">
        <f>C173+D173+E173+F173+G173+H173+I173+J173</f>
        <v>63371988.350000001</v>
      </c>
      <c r="L173" s="106">
        <f>L174</f>
        <v>1084992</v>
      </c>
      <c r="M173" s="106">
        <f t="shared" ref="M173:O173" si="193">M174</f>
        <v>0</v>
      </c>
      <c r="N173" s="106">
        <f t="shared" si="193"/>
        <v>0</v>
      </c>
      <c r="O173" s="106">
        <f t="shared" si="193"/>
        <v>0</v>
      </c>
      <c r="P173" s="63">
        <f t="shared" si="161"/>
        <v>1084992</v>
      </c>
      <c r="Q173" s="106">
        <f>Q174</f>
        <v>1084992</v>
      </c>
      <c r="R173" s="106">
        <f t="shared" ref="R173:S173" si="194">R174</f>
        <v>0</v>
      </c>
      <c r="S173" s="106">
        <f t="shared" si="194"/>
        <v>0</v>
      </c>
      <c r="T173" s="64">
        <f t="shared" si="162"/>
        <v>1084992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15" hidden="1" customHeight="1" x14ac:dyDescent="0.25">
      <c r="A174" s="128" t="s">
        <v>502</v>
      </c>
      <c r="B174" s="129" t="s">
        <v>503</v>
      </c>
      <c r="C174" s="106">
        <f>C176+C177+C179+C181+C182+C183+C186+C187+C178+C188+C189</f>
        <v>27978550</v>
      </c>
      <c r="D174" s="106">
        <f>D176+D177+D179+D181+D182+D183+D186+D187+D178+D188+D189</f>
        <v>27388052.449999999</v>
      </c>
      <c r="E174" s="106">
        <f>E176+E177+E179+E181+E182+E183+E186+E187+E178+E188+E189</f>
        <v>2185500</v>
      </c>
      <c r="F174" s="106">
        <f>F176+F177+F179+F180+F181+F182+F183+F184+F186+F187+F178+F188+F189</f>
        <v>5819885.9000000004</v>
      </c>
      <c r="G174" s="106">
        <f>G176+G177+G179+G181+G182+G183+G186+G187+G178+G188+G189</f>
        <v>0</v>
      </c>
      <c r="H174" s="106">
        <f>H176+H177+H179+H181+H182+H183+H186+H187+H178+H188+H189</f>
        <v>0</v>
      </c>
      <c r="I174" s="106">
        <f>I176+I177+I179+I181+I182+I183+I186+I187+I178+I188+I189</f>
        <v>0</v>
      </c>
      <c r="J174" s="106">
        <f>J176+J177+J179+J181+J182+J183+J186+J187+J178+J188+J189</f>
        <v>0</v>
      </c>
      <c r="K174" s="63">
        <f>C174+D174+E174+F174+G174+H174+I174+J174</f>
        <v>63371988.350000001</v>
      </c>
      <c r="L174" s="106">
        <f>L176+L177+L179+L181+L182+L183+L186+L187</f>
        <v>1084992</v>
      </c>
      <c r="M174" s="106">
        <f>M176+M177+M179+M181+M182+M183+M186+M187</f>
        <v>0</v>
      </c>
      <c r="N174" s="106">
        <f>N176+N177+N179+N181+N182+N183+N186+N187</f>
        <v>0</v>
      </c>
      <c r="O174" s="106">
        <f>O176+O177+O179+O181+O182+O183+O186+O187</f>
        <v>0</v>
      </c>
      <c r="P174" s="63">
        <f t="shared" si="161"/>
        <v>1084992</v>
      </c>
      <c r="Q174" s="106">
        <f>Q176+Q177+Q179+Q180+Q181+Q182+Q183+Q185+Q186+Q187</f>
        <v>1084992</v>
      </c>
      <c r="R174" s="106">
        <f>R176+R177+R179+R180+R181+R182+R183+R185+R186+R187</f>
        <v>0</v>
      </c>
      <c r="S174" s="106">
        <f>S176+S177+S179+S180+S181+S182+S183+S185+S186+S187</f>
        <v>0</v>
      </c>
      <c r="T174" s="64">
        <f t="shared" si="162"/>
        <v>1084992</v>
      </c>
      <c r="U174" s="101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27" hidden="1" customHeight="1" x14ac:dyDescent="0.25">
      <c r="A175" s="60" t="s">
        <v>502</v>
      </c>
      <c r="B175" s="130" t="s">
        <v>648</v>
      </c>
      <c r="C175" s="106"/>
      <c r="D175" s="106"/>
      <c r="E175" s="106"/>
      <c r="F175" s="67"/>
      <c r="G175" s="67"/>
      <c r="H175" s="67"/>
      <c r="I175" s="67"/>
      <c r="J175" s="67"/>
      <c r="K175" s="63">
        <f t="shared" si="165"/>
        <v>0</v>
      </c>
      <c r="L175" s="67"/>
      <c r="M175" s="67"/>
      <c r="N175" s="67"/>
      <c r="O175" s="67"/>
      <c r="P175" s="63">
        <f t="shared" si="161"/>
        <v>0</v>
      </c>
      <c r="Q175" s="67"/>
      <c r="R175" s="67"/>
      <c r="S175" s="67"/>
      <c r="T175" s="64">
        <f t="shared" si="162"/>
        <v>0</v>
      </c>
      <c r="U175" s="101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45" hidden="1" customHeight="1" x14ac:dyDescent="0.25">
      <c r="A176" s="60" t="s">
        <v>502</v>
      </c>
      <c r="B176" s="130" t="s">
        <v>660</v>
      </c>
      <c r="C176" s="67">
        <v>636120</v>
      </c>
      <c r="D176" s="106"/>
      <c r="E176" s="106"/>
      <c r="F176" s="67"/>
      <c r="G176" s="67"/>
      <c r="H176" s="67"/>
      <c r="I176" s="67"/>
      <c r="J176" s="67"/>
      <c r="K176" s="66">
        <f t="shared" si="165"/>
        <v>636120</v>
      </c>
      <c r="L176" s="67">
        <v>636120</v>
      </c>
      <c r="M176" s="67"/>
      <c r="N176" s="67"/>
      <c r="O176" s="67"/>
      <c r="P176" s="66">
        <f t="shared" si="161"/>
        <v>636120</v>
      </c>
      <c r="Q176" s="67">
        <v>636120</v>
      </c>
      <c r="R176" s="67"/>
      <c r="S176" s="67"/>
      <c r="T176" s="65">
        <f t="shared" si="162"/>
        <v>636120</v>
      </c>
      <c r="U176" s="101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1" t="s">
        <v>504</v>
      </c>
      <c r="C177" s="109"/>
      <c r="D177" s="109"/>
      <c r="E177" s="109"/>
      <c r="F177" s="109"/>
      <c r="G177" s="109"/>
      <c r="H177" s="109"/>
      <c r="I177" s="109"/>
      <c r="J177" s="109"/>
      <c r="K177" s="66">
        <f t="shared" si="165"/>
        <v>0</v>
      </c>
      <c r="L177" s="109"/>
      <c r="M177" s="67"/>
      <c r="N177" s="67"/>
      <c r="O177" s="67"/>
      <c r="P177" s="66">
        <f t="shared" si="161"/>
        <v>0</v>
      </c>
      <c r="Q177" s="109"/>
      <c r="R177" s="67"/>
      <c r="S177" s="67"/>
      <c r="T177" s="65">
        <f t="shared" si="162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81.75" hidden="1" customHeight="1" x14ac:dyDescent="0.25">
      <c r="A178" s="60" t="s">
        <v>502</v>
      </c>
      <c r="B178" s="131" t="s">
        <v>636</v>
      </c>
      <c r="C178" s="109">
        <v>26477758</v>
      </c>
      <c r="D178" s="109">
        <v>27388052.449999999</v>
      </c>
      <c r="E178" s="109"/>
      <c r="F178" s="109"/>
      <c r="G178" s="109"/>
      <c r="H178" s="109"/>
      <c r="I178" s="109"/>
      <c r="J178" s="109"/>
      <c r="K178" s="66">
        <f>C178+D178+E178+F178+G178+H178+I178+J178</f>
        <v>53865810.450000003</v>
      </c>
      <c r="L178" s="109">
        <v>0</v>
      </c>
      <c r="M178" s="67">
        <v>0</v>
      </c>
      <c r="N178" s="67"/>
      <c r="O178" s="67"/>
      <c r="P178" s="66">
        <f t="shared" si="161"/>
        <v>0</v>
      </c>
      <c r="Q178" s="109">
        <v>0</v>
      </c>
      <c r="R178" s="67">
        <v>0</v>
      </c>
      <c r="S178" s="67"/>
      <c r="T178" s="65">
        <f t="shared" si="162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53.25" hidden="1" customHeight="1" x14ac:dyDescent="0.25">
      <c r="A179" s="60" t="s">
        <v>502</v>
      </c>
      <c r="B179" s="126" t="s">
        <v>661</v>
      </c>
      <c r="C179" s="109"/>
      <c r="D179" s="109"/>
      <c r="E179" s="109"/>
      <c r="F179" s="109"/>
      <c r="G179" s="109"/>
      <c r="H179" s="109"/>
      <c r="I179" s="109"/>
      <c r="J179" s="109"/>
      <c r="K179" s="66">
        <f t="shared" si="165"/>
        <v>0</v>
      </c>
      <c r="L179" s="109"/>
      <c r="M179" s="67"/>
      <c r="N179" s="67"/>
      <c r="O179" s="67"/>
      <c r="P179" s="66">
        <f t="shared" si="161"/>
        <v>0</v>
      </c>
      <c r="Q179" s="109"/>
      <c r="R179" s="67"/>
      <c r="S179" s="67"/>
      <c r="T179" s="65">
        <f t="shared" si="162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56.25" hidden="1" customHeight="1" x14ac:dyDescent="0.25">
      <c r="A180" s="60" t="s">
        <v>502</v>
      </c>
      <c r="B180" s="113" t="s">
        <v>734</v>
      </c>
      <c r="C180" s="132">
        <v>0</v>
      </c>
      <c r="D180" s="132"/>
      <c r="E180" s="132"/>
      <c r="F180" s="132">
        <v>1000000</v>
      </c>
      <c r="G180" s="132"/>
      <c r="H180" s="132"/>
      <c r="I180" s="132"/>
      <c r="J180" s="132"/>
      <c r="K180" s="66">
        <f t="shared" si="165"/>
        <v>1000000</v>
      </c>
      <c r="L180" s="132"/>
      <c r="M180" s="67"/>
      <c r="N180" s="67">
        <v>0</v>
      </c>
      <c r="O180" s="67"/>
      <c r="P180" s="66">
        <f t="shared" si="161"/>
        <v>0</v>
      </c>
      <c r="Q180" s="157"/>
      <c r="R180" s="67">
        <v>0</v>
      </c>
      <c r="S180" s="67"/>
      <c r="T180" s="65">
        <f t="shared" si="162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69" hidden="1" customHeight="1" x14ac:dyDescent="0.25">
      <c r="A181" s="60" t="s">
        <v>502</v>
      </c>
      <c r="B181" s="113" t="s">
        <v>647</v>
      </c>
      <c r="C181" s="132">
        <v>0</v>
      </c>
      <c r="D181" s="132"/>
      <c r="E181" s="132"/>
      <c r="F181" s="132">
        <v>773242</v>
      </c>
      <c r="G181" s="132"/>
      <c r="H181" s="132"/>
      <c r="I181" s="132"/>
      <c r="J181" s="132"/>
      <c r="K181" s="66">
        <f t="shared" si="165"/>
        <v>773242</v>
      </c>
      <c r="L181" s="132"/>
      <c r="M181" s="67"/>
      <c r="N181" s="67">
        <v>0</v>
      </c>
      <c r="O181" s="67"/>
      <c r="P181" s="66">
        <f t="shared" si="161"/>
        <v>0</v>
      </c>
      <c r="Q181" s="157"/>
      <c r="R181" s="67">
        <v>0</v>
      </c>
      <c r="S181" s="67"/>
      <c r="T181" s="65">
        <f t="shared" si="162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5.5" hidden="1" customHeight="1" x14ac:dyDescent="0.25">
      <c r="A182" s="60" t="s">
        <v>502</v>
      </c>
      <c r="B182" s="113" t="s">
        <v>662</v>
      </c>
      <c r="C182" s="132"/>
      <c r="D182" s="132"/>
      <c r="E182" s="132"/>
      <c r="F182" s="132"/>
      <c r="G182" s="132"/>
      <c r="H182" s="132"/>
      <c r="I182" s="132"/>
      <c r="J182" s="132"/>
      <c r="K182" s="66">
        <f t="shared" si="165"/>
        <v>0</v>
      </c>
      <c r="L182" s="132"/>
      <c r="M182" s="67"/>
      <c r="N182" s="67"/>
      <c r="O182" s="67"/>
      <c r="P182" s="66">
        <f t="shared" si="161"/>
        <v>0</v>
      </c>
      <c r="Q182" s="157"/>
      <c r="R182" s="67"/>
      <c r="S182" s="67"/>
      <c r="T182" s="65">
        <f t="shared" si="162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7" hidden="1" customHeight="1" x14ac:dyDescent="0.25">
      <c r="A183" s="60" t="s">
        <v>502</v>
      </c>
      <c r="B183" s="133" t="s">
        <v>659</v>
      </c>
      <c r="C183" s="132">
        <v>864672</v>
      </c>
      <c r="D183" s="132"/>
      <c r="E183" s="132"/>
      <c r="F183" s="132"/>
      <c r="G183" s="132"/>
      <c r="H183" s="132"/>
      <c r="I183" s="132"/>
      <c r="J183" s="132"/>
      <c r="K183" s="66">
        <f t="shared" si="165"/>
        <v>864672</v>
      </c>
      <c r="L183" s="132">
        <v>448872</v>
      </c>
      <c r="M183" s="67"/>
      <c r="N183" s="67"/>
      <c r="O183" s="67"/>
      <c r="P183" s="66">
        <f t="shared" si="161"/>
        <v>448872</v>
      </c>
      <c r="Q183" s="157">
        <v>448872</v>
      </c>
      <c r="R183" s="67"/>
      <c r="S183" s="67"/>
      <c r="T183" s="65">
        <f t="shared" si="162"/>
        <v>448872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41.25" hidden="1" customHeight="1" x14ac:dyDescent="0.25">
      <c r="A184" s="60" t="s">
        <v>502</v>
      </c>
      <c r="B184" s="133" t="s">
        <v>735</v>
      </c>
      <c r="C184" s="132">
        <v>0</v>
      </c>
      <c r="D184" s="132"/>
      <c r="E184" s="132"/>
      <c r="F184" s="132">
        <v>4046643.9</v>
      </c>
      <c r="G184" s="132"/>
      <c r="H184" s="132"/>
      <c r="I184" s="132"/>
      <c r="J184" s="132"/>
      <c r="K184" s="66">
        <f t="shared" si="165"/>
        <v>4046643.9</v>
      </c>
      <c r="L184" s="132"/>
      <c r="M184" s="67"/>
      <c r="N184" s="67">
        <v>0</v>
      </c>
      <c r="O184" s="67"/>
      <c r="P184" s="66"/>
      <c r="Q184" s="157"/>
      <c r="R184" s="67">
        <v>0</v>
      </c>
      <c r="S184" s="67"/>
      <c r="T184" s="65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51" hidden="1" x14ac:dyDescent="0.25">
      <c r="A185" s="60" t="s">
        <v>502</v>
      </c>
      <c r="B185" s="133" t="s">
        <v>663</v>
      </c>
      <c r="C185" s="132"/>
      <c r="D185" s="132"/>
      <c r="E185" s="132"/>
      <c r="F185" s="132"/>
      <c r="G185" s="132"/>
      <c r="H185" s="132"/>
      <c r="I185" s="132"/>
      <c r="J185" s="132"/>
      <c r="K185" s="63">
        <f t="shared" si="165"/>
        <v>0</v>
      </c>
      <c r="L185" s="132"/>
      <c r="M185" s="67"/>
      <c r="N185" s="67"/>
      <c r="O185" s="67"/>
      <c r="P185" s="63">
        <f t="shared" si="161"/>
        <v>0</v>
      </c>
      <c r="Q185" s="157"/>
      <c r="R185" s="67"/>
      <c r="S185" s="67"/>
      <c r="T185" s="64">
        <f t="shared" si="162"/>
        <v>0</v>
      </c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63.75" hidden="1" customHeight="1" x14ac:dyDescent="0.25">
      <c r="A186" s="60" t="s">
        <v>502</v>
      </c>
      <c r="B186" s="133" t="s">
        <v>635</v>
      </c>
      <c r="C186" s="132"/>
      <c r="D186" s="132"/>
      <c r="E186" s="132"/>
      <c r="F186" s="132"/>
      <c r="G186" s="132"/>
      <c r="H186" s="132"/>
      <c r="I186" s="132"/>
      <c r="J186" s="132"/>
      <c r="K186" s="63">
        <f t="shared" si="165"/>
        <v>0</v>
      </c>
      <c r="L186" s="132"/>
      <c r="M186" s="67"/>
      <c r="N186" s="67"/>
      <c r="O186" s="67"/>
      <c r="P186" s="63">
        <f t="shared" si="161"/>
        <v>0</v>
      </c>
      <c r="Q186" s="157"/>
      <c r="R186" s="67"/>
      <c r="S186" s="67"/>
      <c r="T186" s="64">
        <f t="shared" si="162"/>
        <v>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30" hidden="1" customHeight="1" x14ac:dyDescent="0.25">
      <c r="A187" s="60" t="s">
        <v>502</v>
      </c>
      <c r="B187" s="134" t="s">
        <v>723</v>
      </c>
      <c r="C187" s="132">
        <v>0</v>
      </c>
      <c r="D187" s="132"/>
      <c r="E187" s="132">
        <v>2185500</v>
      </c>
      <c r="F187" s="132"/>
      <c r="G187" s="132"/>
      <c r="H187" s="132"/>
      <c r="I187" s="132"/>
      <c r="J187" s="132"/>
      <c r="K187" s="66">
        <f>C187+D187+E187+F187+G187+H187+I187+J187</f>
        <v>2185500</v>
      </c>
      <c r="L187" s="132">
        <v>0</v>
      </c>
      <c r="M187" s="67"/>
      <c r="N187" s="67">
        <v>0</v>
      </c>
      <c r="O187" s="67"/>
      <c r="P187" s="63">
        <f t="shared" si="161"/>
        <v>0</v>
      </c>
      <c r="Q187" s="157">
        <v>0</v>
      </c>
      <c r="R187" s="67">
        <v>0</v>
      </c>
      <c r="S187" s="106"/>
      <c r="T187" s="64">
        <f t="shared" si="162"/>
        <v>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28.5" hidden="1" customHeight="1" x14ac:dyDescent="0.25">
      <c r="A188" s="60" t="s">
        <v>502</v>
      </c>
      <c r="B188" s="134" t="s">
        <v>675</v>
      </c>
      <c r="C188" s="132">
        <v>0</v>
      </c>
      <c r="D188" s="132"/>
      <c r="E188" s="132"/>
      <c r="F188" s="132"/>
      <c r="G188" s="132"/>
      <c r="H188" s="132"/>
      <c r="I188" s="132"/>
      <c r="J188" s="132"/>
      <c r="K188" s="63">
        <f t="shared" si="165"/>
        <v>0</v>
      </c>
      <c r="L188" s="132">
        <v>0</v>
      </c>
      <c r="M188" s="67"/>
      <c r="N188" s="67"/>
      <c r="O188" s="67"/>
      <c r="P188" s="63">
        <f t="shared" si="161"/>
        <v>0</v>
      </c>
      <c r="Q188" s="157"/>
      <c r="R188" s="106"/>
      <c r="S188" s="67"/>
      <c r="T188" s="64">
        <f t="shared" si="162"/>
        <v>0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28.5" hidden="1" customHeight="1" x14ac:dyDescent="0.25">
      <c r="A189" s="60" t="s">
        <v>502</v>
      </c>
      <c r="B189" s="134" t="s">
        <v>646</v>
      </c>
      <c r="C189" s="132"/>
      <c r="D189" s="132"/>
      <c r="E189" s="132"/>
      <c r="F189" s="132"/>
      <c r="G189" s="132"/>
      <c r="H189" s="132"/>
      <c r="I189" s="132"/>
      <c r="J189" s="132"/>
      <c r="K189" s="63">
        <f t="shared" si="165"/>
        <v>0</v>
      </c>
      <c r="L189" s="132"/>
      <c r="M189" s="67"/>
      <c r="N189" s="67"/>
      <c r="O189" s="67"/>
      <c r="P189" s="63">
        <f t="shared" si="161"/>
        <v>0</v>
      </c>
      <c r="Q189" s="157"/>
      <c r="R189" s="106"/>
      <c r="S189" s="106"/>
      <c r="T189" s="64">
        <f t="shared" si="162"/>
        <v>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56.25" hidden="1" customHeight="1" x14ac:dyDescent="0.25">
      <c r="A190" s="60" t="s">
        <v>502</v>
      </c>
      <c r="B190" s="134" t="s">
        <v>649</v>
      </c>
      <c r="C190" s="132"/>
      <c r="D190" s="132"/>
      <c r="E190" s="132"/>
      <c r="F190" s="132"/>
      <c r="G190" s="132"/>
      <c r="H190" s="132"/>
      <c r="I190" s="132"/>
      <c r="J190" s="132"/>
      <c r="K190" s="63">
        <f t="shared" si="165"/>
        <v>0</v>
      </c>
      <c r="L190" s="132"/>
      <c r="M190" s="67"/>
      <c r="N190" s="67"/>
      <c r="O190" s="67"/>
      <c r="P190" s="63">
        <f t="shared" si="161"/>
        <v>0</v>
      </c>
      <c r="Q190" s="157"/>
      <c r="R190" s="67"/>
      <c r="S190" s="67"/>
      <c r="T190" s="64">
        <f t="shared" si="162"/>
        <v>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21.75" hidden="1" customHeight="1" x14ac:dyDescent="0.25">
      <c r="A191" s="128" t="s">
        <v>505</v>
      </c>
      <c r="B191" s="135" t="s">
        <v>655</v>
      </c>
      <c r="C191" s="72">
        <f>C192+C204+C206+C208+C210+C212</f>
        <v>618771223.39999998</v>
      </c>
      <c r="D191" s="72">
        <f t="shared" ref="D191:J191" si="195">D192+D204+D206+D208+D210+D212</f>
        <v>0</v>
      </c>
      <c r="E191" s="72">
        <f t="shared" si="195"/>
        <v>0</v>
      </c>
      <c r="F191" s="72">
        <f t="shared" si="195"/>
        <v>16938366.66</v>
      </c>
      <c r="G191" s="72">
        <f t="shared" si="195"/>
        <v>0</v>
      </c>
      <c r="H191" s="72">
        <f t="shared" si="195"/>
        <v>0</v>
      </c>
      <c r="I191" s="72">
        <f t="shared" si="195"/>
        <v>0</v>
      </c>
      <c r="J191" s="72">
        <f t="shared" si="195"/>
        <v>0</v>
      </c>
      <c r="K191" s="63">
        <f t="shared" si="165"/>
        <v>635709590.05999994</v>
      </c>
      <c r="L191" s="72">
        <f>L192+L204+L206+L208+L210+L212</f>
        <v>625171576.39999998</v>
      </c>
      <c r="M191" s="72">
        <f t="shared" ref="M191:O191" si="196">M192+M204+M206+M208+M210+M212</f>
        <v>0</v>
      </c>
      <c r="N191" s="72">
        <f t="shared" si="196"/>
        <v>0</v>
      </c>
      <c r="O191" s="72">
        <f t="shared" si="196"/>
        <v>0</v>
      </c>
      <c r="P191" s="63">
        <f t="shared" si="161"/>
        <v>625171576.39999998</v>
      </c>
      <c r="Q191" s="72">
        <f>Q192+Q204+Q206+Q208+Q210+Q212</f>
        <v>623597633.39999998</v>
      </c>
      <c r="R191" s="72">
        <f t="shared" ref="R191:S191" si="197">R192+R204+R206+R208+R210+R212</f>
        <v>0</v>
      </c>
      <c r="S191" s="72">
        <f t="shared" si="197"/>
        <v>0</v>
      </c>
      <c r="T191" s="64">
        <f t="shared" si="162"/>
        <v>623597633.39999998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25.5" hidden="1" customHeight="1" x14ac:dyDescent="0.25">
      <c r="A192" s="102" t="s">
        <v>506</v>
      </c>
      <c r="B192" s="81" t="s">
        <v>507</v>
      </c>
      <c r="C192" s="64">
        <f>C193</f>
        <v>591942278.39999998</v>
      </c>
      <c r="D192" s="64">
        <f t="shared" ref="D192:J192" si="198">D193</f>
        <v>0</v>
      </c>
      <c r="E192" s="64">
        <f t="shared" si="198"/>
        <v>0</v>
      </c>
      <c r="F192" s="64">
        <f t="shared" si="198"/>
        <v>0</v>
      </c>
      <c r="G192" s="64">
        <f t="shared" si="198"/>
        <v>0</v>
      </c>
      <c r="H192" s="64">
        <f t="shared" si="198"/>
        <v>0</v>
      </c>
      <c r="I192" s="64">
        <f t="shared" si="198"/>
        <v>0</v>
      </c>
      <c r="J192" s="64">
        <f t="shared" si="198"/>
        <v>0</v>
      </c>
      <c r="K192" s="63">
        <f t="shared" si="165"/>
        <v>591942278.39999998</v>
      </c>
      <c r="L192" s="64">
        <f>L193</f>
        <v>591999278.39999998</v>
      </c>
      <c r="M192" s="64">
        <f t="shared" ref="M192:O192" si="199">M193</f>
        <v>0</v>
      </c>
      <c r="N192" s="64">
        <f t="shared" si="199"/>
        <v>0</v>
      </c>
      <c r="O192" s="64">
        <f t="shared" si="199"/>
        <v>0</v>
      </c>
      <c r="P192" s="63">
        <f t="shared" si="161"/>
        <v>591999278.39999998</v>
      </c>
      <c r="Q192" s="64">
        <f>Q193</f>
        <v>590426878.39999998</v>
      </c>
      <c r="R192" s="64">
        <f t="shared" ref="R192:S192" si="200">R193</f>
        <v>0</v>
      </c>
      <c r="S192" s="64">
        <f t="shared" si="200"/>
        <v>0</v>
      </c>
      <c r="T192" s="64">
        <f t="shared" si="162"/>
        <v>590426878.39999998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25.5" hidden="1" x14ac:dyDescent="0.25">
      <c r="A193" s="102" t="s">
        <v>508</v>
      </c>
      <c r="B193" s="81" t="s">
        <v>509</v>
      </c>
      <c r="C193" s="64">
        <f>C194+C195+C196+C197+C198+C199+C200+C201+C202+C203</f>
        <v>591942278.39999998</v>
      </c>
      <c r="D193" s="64">
        <f t="shared" ref="D193:J193" si="201">D194+D195+D196+D197+D198+D199+D200+D201+D202+D203</f>
        <v>0</v>
      </c>
      <c r="E193" s="64">
        <f t="shared" si="201"/>
        <v>0</v>
      </c>
      <c r="F193" s="64">
        <f t="shared" si="201"/>
        <v>0</v>
      </c>
      <c r="G193" s="64">
        <f t="shared" si="201"/>
        <v>0</v>
      </c>
      <c r="H193" s="64">
        <f t="shared" si="201"/>
        <v>0</v>
      </c>
      <c r="I193" s="64">
        <f t="shared" si="201"/>
        <v>0</v>
      </c>
      <c r="J193" s="64">
        <f t="shared" si="201"/>
        <v>0</v>
      </c>
      <c r="K193" s="63">
        <f t="shared" si="165"/>
        <v>591942278.39999998</v>
      </c>
      <c r="L193" s="64">
        <f>L194+L195+L196+L197+L198+L199+L200+L201+L202+L203</f>
        <v>591999278.39999998</v>
      </c>
      <c r="M193" s="64">
        <f t="shared" ref="M193:O193" si="202">M194+M195+M196+M197+M198+M199+M200+M201+M202+M203</f>
        <v>0</v>
      </c>
      <c r="N193" s="64">
        <f t="shared" si="202"/>
        <v>0</v>
      </c>
      <c r="O193" s="64">
        <f t="shared" si="202"/>
        <v>0</v>
      </c>
      <c r="P193" s="63">
        <f t="shared" si="161"/>
        <v>591999278.39999998</v>
      </c>
      <c r="Q193" s="64">
        <f>Q194+Q195+Q196+Q197+Q198+Q199+Q200+Q201+Q202+Q203</f>
        <v>590426878.39999998</v>
      </c>
      <c r="R193" s="64">
        <f t="shared" ref="R193:S193" si="203">R194+R195+R196+R197+R198+R199+R200+R201+R202+R203</f>
        <v>0</v>
      </c>
      <c r="S193" s="64">
        <f t="shared" si="203"/>
        <v>0</v>
      </c>
      <c r="T193" s="64">
        <f t="shared" si="162"/>
        <v>590426878.39999998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71.25" hidden="1" customHeight="1" x14ac:dyDescent="0.25">
      <c r="A194" s="88" t="s">
        <v>508</v>
      </c>
      <c r="B194" s="86" t="s">
        <v>510</v>
      </c>
      <c r="C194" s="66">
        <v>1376400</v>
      </c>
      <c r="D194" s="66"/>
      <c r="E194" s="66"/>
      <c r="F194" s="66"/>
      <c r="G194" s="66"/>
      <c r="H194" s="66"/>
      <c r="I194" s="66"/>
      <c r="J194" s="66"/>
      <c r="K194" s="66">
        <f t="shared" si="165"/>
        <v>1376400</v>
      </c>
      <c r="L194" s="66">
        <v>1376400</v>
      </c>
      <c r="M194" s="66"/>
      <c r="N194" s="109"/>
      <c r="O194" s="109"/>
      <c r="P194" s="66">
        <f t="shared" si="161"/>
        <v>1376400</v>
      </c>
      <c r="Q194" s="66">
        <v>1376400</v>
      </c>
      <c r="R194" s="66"/>
      <c r="S194" s="109"/>
      <c r="T194" s="65">
        <f t="shared" si="162"/>
        <v>1376400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107.25" hidden="1" customHeight="1" x14ac:dyDescent="0.25">
      <c r="A195" s="88" t="s">
        <v>508</v>
      </c>
      <c r="B195" s="85" t="s">
        <v>633</v>
      </c>
      <c r="C195" s="66">
        <v>510972.4</v>
      </c>
      <c r="D195" s="66"/>
      <c r="E195" s="66"/>
      <c r="F195" s="66"/>
      <c r="G195" s="66"/>
      <c r="H195" s="66"/>
      <c r="I195" s="66"/>
      <c r="J195" s="66"/>
      <c r="K195" s="66">
        <f t="shared" si="165"/>
        <v>510972.4</v>
      </c>
      <c r="L195" s="66">
        <v>510972.4</v>
      </c>
      <c r="M195" s="66"/>
      <c r="N195" s="109"/>
      <c r="O195" s="109"/>
      <c r="P195" s="66">
        <f t="shared" si="161"/>
        <v>510972.4</v>
      </c>
      <c r="Q195" s="66">
        <v>510972.4</v>
      </c>
      <c r="R195" s="66"/>
      <c r="S195" s="109"/>
      <c r="T195" s="65">
        <f t="shared" si="162"/>
        <v>510972.4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93.75" hidden="1" customHeight="1" x14ac:dyDescent="0.25">
      <c r="A196" s="88" t="s">
        <v>508</v>
      </c>
      <c r="B196" s="85" t="s">
        <v>511</v>
      </c>
      <c r="C196" s="66">
        <v>2246812</v>
      </c>
      <c r="D196" s="66"/>
      <c r="E196" s="66"/>
      <c r="F196" s="66"/>
      <c r="G196" s="66"/>
      <c r="H196" s="66"/>
      <c r="I196" s="66"/>
      <c r="J196" s="66"/>
      <c r="K196" s="66">
        <f t="shared" si="165"/>
        <v>2246812</v>
      </c>
      <c r="L196" s="66">
        <v>2246812</v>
      </c>
      <c r="M196" s="66"/>
      <c r="N196" s="109"/>
      <c r="O196" s="109"/>
      <c r="P196" s="66">
        <f t="shared" si="161"/>
        <v>2246812</v>
      </c>
      <c r="Q196" s="66">
        <v>2246812</v>
      </c>
      <c r="R196" s="66"/>
      <c r="S196" s="109"/>
      <c r="T196" s="65">
        <f t="shared" si="162"/>
        <v>2246812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hidden="1" customHeight="1" x14ac:dyDescent="0.25">
      <c r="A197" s="88" t="s">
        <v>508</v>
      </c>
      <c r="B197" s="86" t="s">
        <v>512</v>
      </c>
      <c r="C197" s="66">
        <v>3600</v>
      </c>
      <c r="D197" s="66"/>
      <c r="E197" s="66"/>
      <c r="F197" s="66"/>
      <c r="G197" s="66"/>
      <c r="H197" s="66"/>
      <c r="I197" s="66"/>
      <c r="J197" s="66"/>
      <c r="K197" s="66">
        <f t="shared" si="165"/>
        <v>3600</v>
      </c>
      <c r="L197" s="66">
        <v>3600</v>
      </c>
      <c r="M197" s="66"/>
      <c r="N197" s="109"/>
      <c r="O197" s="109"/>
      <c r="P197" s="66">
        <f t="shared" si="161"/>
        <v>3600</v>
      </c>
      <c r="Q197" s="66">
        <v>3600</v>
      </c>
      <c r="R197" s="66"/>
      <c r="S197" s="109"/>
      <c r="T197" s="65">
        <f t="shared" si="162"/>
        <v>3600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42.75" hidden="1" customHeight="1" x14ac:dyDescent="0.25">
      <c r="A198" s="88" t="s">
        <v>508</v>
      </c>
      <c r="B198" s="86" t="s">
        <v>513</v>
      </c>
      <c r="C198" s="66">
        <v>141600</v>
      </c>
      <c r="D198" s="66"/>
      <c r="E198" s="66"/>
      <c r="F198" s="66"/>
      <c r="G198" s="66"/>
      <c r="H198" s="66"/>
      <c r="I198" s="66"/>
      <c r="J198" s="66"/>
      <c r="K198" s="66">
        <f t="shared" si="165"/>
        <v>141600</v>
      </c>
      <c r="L198" s="66">
        <v>141600</v>
      </c>
      <c r="M198" s="66"/>
      <c r="N198" s="109"/>
      <c r="O198" s="109"/>
      <c r="P198" s="66">
        <f t="shared" si="161"/>
        <v>141600</v>
      </c>
      <c r="Q198" s="66">
        <v>141600</v>
      </c>
      <c r="R198" s="66"/>
      <c r="S198" s="109"/>
      <c r="T198" s="65">
        <f t="shared" si="162"/>
        <v>141600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95.25" hidden="1" customHeight="1" x14ac:dyDescent="0.25">
      <c r="A199" s="88" t="s">
        <v>508</v>
      </c>
      <c r="B199" s="85" t="s">
        <v>514</v>
      </c>
      <c r="C199" s="66">
        <v>24815600</v>
      </c>
      <c r="D199" s="66"/>
      <c r="E199" s="66"/>
      <c r="F199" s="66"/>
      <c r="G199" s="66"/>
      <c r="H199" s="66"/>
      <c r="I199" s="66"/>
      <c r="J199" s="66"/>
      <c r="K199" s="66">
        <f t="shared" si="165"/>
        <v>24815600</v>
      </c>
      <c r="L199" s="66">
        <v>24872600</v>
      </c>
      <c r="M199" s="66"/>
      <c r="N199" s="109"/>
      <c r="O199" s="109"/>
      <c r="P199" s="66">
        <f t="shared" si="161"/>
        <v>24872600</v>
      </c>
      <c r="Q199" s="66">
        <v>23300200</v>
      </c>
      <c r="R199" s="66"/>
      <c r="S199" s="109"/>
      <c r="T199" s="65">
        <f t="shared" si="162"/>
        <v>23300200</v>
      </c>
      <c r="U199" s="101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66" hidden="1" customHeight="1" x14ac:dyDescent="0.25">
      <c r="A200" s="103" t="s">
        <v>508</v>
      </c>
      <c r="B200" s="90" t="s">
        <v>515</v>
      </c>
      <c r="C200" s="91">
        <v>350177195</v>
      </c>
      <c r="D200" s="91"/>
      <c r="E200" s="91"/>
      <c r="F200" s="91"/>
      <c r="G200" s="91"/>
      <c r="H200" s="91"/>
      <c r="I200" s="91"/>
      <c r="J200" s="91"/>
      <c r="K200" s="66">
        <f t="shared" si="165"/>
        <v>350177195</v>
      </c>
      <c r="L200" s="91">
        <v>350177195</v>
      </c>
      <c r="M200" s="91"/>
      <c r="N200" s="136"/>
      <c r="O200" s="136"/>
      <c r="P200" s="66">
        <f t="shared" si="161"/>
        <v>350177195</v>
      </c>
      <c r="Q200" s="91">
        <v>350177195</v>
      </c>
      <c r="R200" s="91"/>
      <c r="S200" s="136"/>
      <c r="T200" s="65">
        <f t="shared" si="162"/>
        <v>350177195</v>
      </c>
      <c r="U200" s="101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54" hidden="1" customHeight="1" x14ac:dyDescent="0.25">
      <c r="A201" s="103" t="s">
        <v>508</v>
      </c>
      <c r="B201" s="90" t="s">
        <v>516</v>
      </c>
      <c r="C201" s="91">
        <v>212052281</v>
      </c>
      <c r="D201" s="91"/>
      <c r="E201" s="91"/>
      <c r="F201" s="91"/>
      <c r="G201" s="91"/>
      <c r="H201" s="91"/>
      <c r="I201" s="91"/>
      <c r="J201" s="91"/>
      <c r="K201" s="66">
        <f t="shared" si="165"/>
        <v>212052281</v>
      </c>
      <c r="L201" s="91">
        <v>212052281</v>
      </c>
      <c r="M201" s="91"/>
      <c r="N201" s="136"/>
      <c r="O201" s="136"/>
      <c r="P201" s="66">
        <f t="shared" si="161"/>
        <v>212052281</v>
      </c>
      <c r="Q201" s="91">
        <v>212052281</v>
      </c>
      <c r="R201" s="91"/>
      <c r="S201" s="136"/>
      <c r="T201" s="65">
        <f t="shared" si="162"/>
        <v>212052281</v>
      </c>
      <c r="U201" s="101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88" t="s">
        <v>508</v>
      </c>
      <c r="B202" s="86" t="s">
        <v>517</v>
      </c>
      <c r="C202" s="66">
        <v>561653</v>
      </c>
      <c r="D202" s="66"/>
      <c r="E202" s="66"/>
      <c r="F202" s="66"/>
      <c r="G202" s="66"/>
      <c r="H202" s="66"/>
      <c r="I202" s="66"/>
      <c r="J202" s="66"/>
      <c r="K202" s="66">
        <f t="shared" si="165"/>
        <v>561653</v>
      </c>
      <c r="L202" s="66">
        <v>561653</v>
      </c>
      <c r="M202" s="66"/>
      <c r="N202" s="109"/>
      <c r="O202" s="109"/>
      <c r="P202" s="66">
        <f t="shared" si="161"/>
        <v>561653</v>
      </c>
      <c r="Q202" s="66">
        <v>561653</v>
      </c>
      <c r="R202" s="66"/>
      <c r="S202" s="109"/>
      <c r="T202" s="65">
        <f t="shared" si="162"/>
        <v>561653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81.75" hidden="1" customHeight="1" x14ac:dyDescent="0.25">
      <c r="A203" s="88" t="s">
        <v>508</v>
      </c>
      <c r="B203" s="86" t="s">
        <v>698</v>
      </c>
      <c r="C203" s="66">
        <v>56165</v>
      </c>
      <c r="D203" s="66"/>
      <c r="E203" s="66"/>
      <c r="F203" s="66"/>
      <c r="G203" s="66"/>
      <c r="H203" s="66"/>
      <c r="I203" s="66"/>
      <c r="J203" s="66"/>
      <c r="K203" s="66">
        <f t="shared" si="165"/>
        <v>56165</v>
      </c>
      <c r="L203" s="66">
        <v>56165</v>
      </c>
      <c r="M203" s="66"/>
      <c r="N203" s="109"/>
      <c r="O203" s="109"/>
      <c r="P203" s="66">
        <f t="shared" si="161"/>
        <v>56165</v>
      </c>
      <c r="Q203" s="66">
        <v>56165</v>
      </c>
      <c r="R203" s="66"/>
      <c r="S203" s="109"/>
      <c r="T203" s="65">
        <f t="shared" si="162"/>
        <v>56165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66" hidden="1" customHeight="1" x14ac:dyDescent="0.25">
      <c r="A204" s="102" t="s">
        <v>518</v>
      </c>
      <c r="B204" s="107" t="s">
        <v>519</v>
      </c>
      <c r="C204" s="64">
        <f>C205</f>
        <v>7787492</v>
      </c>
      <c r="D204" s="64">
        <f t="shared" ref="D204:J204" si="204">D205</f>
        <v>0</v>
      </c>
      <c r="E204" s="64">
        <f t="shared" si="204"/>
        <v>0</v>
      </c>
      <c r="F204" s="64">
        <f t="shared" si="204"/>
        <v>0</v>
      </c>
      <c r="G204" s="64">
        <f t="shared" si="204"/>
        <v>0</v>
      </c>
      <c r="H204" s="64">
        <f t="shared" si="204"/>
        <v>0</v>
      </c>
      <c r="I204" s="64">
        <f t="shared" si="204"/>
        <v>0</v>
      </c>
      <c r="J204" s="64">
        <f t="shared" si="204"/>
        <v>0</v>
      </c>
      <c r="K204" s="63">
        <f t="shared" si="165"/>
        <v>7787492</v>
      </c>
      <c r="L204" s="64">
        <f>L205</f>
        <v>7787492</v>
      </c>
      <c r="M204" s="64">
        <f t="shared" ref="M204:O204" si="205">M205</f>
        <v>0</v>
      </c>
      <c r="N204" s="64">
        <f t="shared" si="205"/>
        <v>0</v>
      </c>
      <c r="O204" s="64">
        <f t="shared" si="205"/>
        <v>0</v>
      </c>
      <c r="P204" s="63">
        <f t="shared" si="161"/>
        <v>7787492</v>
      </c>
      <c r="Q204" s="64">
        <f>Q205</f>
        <v>7787492</v>
      </c>
      <c r="R204" s="64">
        <f t="shared" ref="R204:S204" si="206">R205</f>
        <v>0</v>
      </c>
      <c r="S204" s="64">
        <f t="shared" si="206"/>
        <v>0</v>
      </c>
      <c r="T204" s="64">
        <f t="shared" si="162"/>
        <v>7787492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55.5" hidden="1" customHeight="1" x14ac:dyDescent="0.25">
      <c r="A205" s="88" t="s">
        <v>520</v>
      </c>
      <c r="B205" s="114" t="s">
        <v>521</v>
      </c>
      <c r="C205" s="66">
        <v>7787492</v>
      </c>
      <c r="D205" s="66"/>
      <c r="E205" s="66"/>
      <c r="F205" s="66"/>
      <c r="G205" s="66"/>
      <c r="H205" s="66"/>
      <c r="I205" s="66"/>
      <c r="J205" s="66"/>
      <c r="K205" s="66">
        <f t="shared" si="165"/>
        <v>7787492</v>
      </c>
      <c r="L205" s="66">
        <v>7787492</v>
      </c>
      <c r="M205" s="66"/>
      <c r="N205" s="109"/>
      <c r="O205" s="109"/>
      <c r="P205" s="66">
        <f t="shared" si="161"/>
        <v>7787492</v>
      </c>
      <c r="Q205" s="66">
        <v>7787492</v>
      </c>
      <c r="R205" s="66"/>
      <c r="S205" s="109"/>
      <c r="T205" s="65">
        <f t="shared" si="162"/>
        <v>7787492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56.25" hidden="1" customHeight="1" x14ac:dyDescent="0.25">
      <c r="A206" s="102" t="s">
        <v>522</v>
      </c>
      <c r="B206" s="81" t="s">
        <v>523</v>
      </c>
      <c r="C206" s="64">
        <f>C207</f>
        <v>19028196</v>
      </c>
      <c r="D206" s="64">
        <f t="shared" ref="D206:J206" si="207">D207</f>
        <v>0</v>
      </c>
      <c r="E206" s="64">
        <f t="shared" si="207"/>
        <v>0</v>
      </c>
      <c r="F206" s="64">
        <f t="shared" si="207"/>
        <v>16938366.66</v>
      </c>
      <c r="G206" s="64">
        <f t="shared" si="207"/>
        <v>0</v>
      </c>
      <c r="H206" s="64">
        <f t="shared" si="207"/>
        <v>0</v>
      </c>
      <c r="I206" s="64">
        <f t="shared" si="207"/>
        <v>0</v>
      </c>
      <c r="J206" s="64">
        <f t="shared" si="207"/>
        <v>0</v>
      </c>
      <c r="K206" s="63">
        <f t="shared" si="165"/>
        <v>35966562.659999996</v>
      </c>
      <c r="L206" s="64">
        <f>L207</f>
        <v>25370928</v>
      </c>
      <c r="M206" s="64">
        <f t="shared" ref="M206:O206" si="208">M207</f>
        <v>0</v>
      </c>
      <c r="N206" s="64">
        <f t="shared" si="208"/>
        <v>0</v>
      </c>
      <c r="O206" s="64">
        <f t="shared" si="208"/>
        <v>0</v>
      </c>
      <c r="P206" s="63">
        <f t="shared" si="161"/>
        <v>25370928</v>
      </c>
      <c r="Q206" s="64">
        <f>Q207</f>
        <v>25370928</v>
      </c>
      <c r="R206" s="64">
        <f>R207</f>
        <v>0</v>
      </c>
      <c r="S206" s="64">
        <f t="shared" ref="S206" si="209">S207</f>
        <v>0</v>
      </c>
      <c r="T206" s="64">
        <f t="shared" si="162"/>
        <v>25370928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58.5" hidden="1" customHeight="1" x14ac:dyDescent="0.25">
      <c r="A207" s="88" t="s">
        <v>524</v>
      </c>
      <c r="B207" s="137" t="s">
        <v>525</v>
      </c>
      <c r="C207" s="66">
        <v>19028196</v>
      </c>
      <c r="D207" s="66"/>
      <c r="E207" s="66"/>
      <c r="F207" s="66">
        <v>16938366.66</v>
      </c>
      <c r="G207" s="66"/>
      <c r="H207" s="66"/>
      <c r="I207" s="66"/>
      <c r="J207" s="66"/>
      <c r="K207" s="66">
        <f t="shared" si="165"/>
        <v>35966562.659999996</v>
      </c>
      <c r="L207" s="66">
        <v>25370928</v>
      </c>
      <c r="M207" s="66"/>
      <c r="N207" s="109">
        <v>0</v>
      </c>
      <c r="O207" s="109"/>
      <c r="P207" s="66">
        <f t="shared" si="161"/>
        <v>25370928</v>
      </c>
      <c r="Q207" s="66">
        <v>25370928</v>
      </c>
      <c r="R207" s="66">
        <v>0</v>
      </c>
      <c r="S207" s="109"/>
      <c r="T207" s="65">
        <f t="shared" si="162"/>
        <v>25370928</v>
      </c>
      <c r="U207" s="101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7" hidden="1" customHeight="1" x14ac:dyDescent="0.25">
      <c r="A208" s="87" t="s">
        <v>526</v>
      </c>
      <c r="B208" s="107" t="s">
        <v>527</v>
      </c>
      <c r="C208" s="71">
        <f>C209</f>
        <v>13257</v>
      </c>
      <c r="D208" s="71">
        <f t="shared" ref="D208:J208" si="210">D209</f>
        <v>0</v>
      </c>
      <c r="E208" s="71">
        <f t="shared" si="210"/>
        <v>0</v>
      </c>
      <c r="F208" s="71">
        <f t="shared" si="210"/>
        <v>0</v>
      </c>
      <c r="G208" s="71">
        <f t="shared" si="210"/>
        <v>0</v>
      </c>
      <c r="H208" s="71">
        <f t="shared" si="210"/>
        <v>0</v>
      </c>
      <c r="I208" s="71">
        <f t="shared" si="210"/>
        <v>0</v>
      </c>
      <c r="J208" s="71">
        <f t="shared" si="210"/>
        <v>0</v>
      </c>
      <c r="K208" s="63">
        <f t="shared" si="165"/>
        <v>13257</v>
      </c>
      <c r="L208" s="71">
        <f>L209</f>
        <v>13878</v>
      </c>
      <c r="M208" s="71">
        <f t="shared" ref="M208:O208" si="211">M209</f>
        <v>0</v>
      </c>
      <c r="N208" s="71">
        <f t="shared" si="211"/>
        <v>0</v>
      </c>
      <c r="O208" s="71">
        <f t="shared" si="211"/>
        <v>0</v>
      </c>
      <c r="P208" s="63">
        <f t="shared" si="161"/>
        <v>13878</v>
      </c>
      <c r="Q208" s="71">
        <f>Q209</f>
        <v>12335</v>
      </c>
      <c r="R208" s="71">
        <f t="shared" ref="R208:S208" si="212">R209</f>
        <v>0</v>
      </c>
      <c r="S208" s="71">
        <f t="shared" si="212"/>
        <v>0</v>
      </c>
      <c r="T208" s="64">
        <f t="shared" si="162"/>
        <v>12335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61.5" hidden="1" customHeight="1" x14ac:dyDescent="0.25">
      <c r="A209" s="88" t="s">
        <v>528</v>
      </c>
      <c r="B209" s="137" t="s">
        <v>529</v>
      </c>
      <c r="C209" s="66">
        <v>13257</v>
      </c>
      <c r="D209" s="66"/>
      <c r="E209" s="66"/>
      <c r="F209" s="66"/>
      <c r="G209" s="66"/>
      <c r="H209" s="66"/>
      <c r="I209" s="66"/>
      <c r="J209" s="66"/>
      <c r="K209" s="66">
        <f t="shared" ref="K209:K229" si="213">C209+D209+E209+F209+G209+H209+I209+J209</f>
        <v>13257</v>
      </c>
      <c r="L209" s="66">
        <v>13878</v>
      </c>
      <c r="M209" s="66"/>
      <c r="N209" s="109"/>
      <c r="O209" s="109"/>
      <c r="P209" s="66">
        <f t="shared" ref="P209:P233" si="214">L209+M209+N209+O209</f>
        <v>13878</v>
      </c>
      <c r="Q209" s="66">
        <v>12335</v>
      </c>
      <c r="R209" s="66"/>
      <c r="S209" s="109"/>
      <c r="T209" s="65">
        <f t="shared" ref="T209:T233" si="215">Q209+R209+S209</f>
        <v>12335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6.25" hidden="1" customHeight="1" x14ac:dyDescent="0.25">
      <c r="A210" s="138" t="s">
        <v>530</v>
      </c>
      <c r="B210" s="107" t="s">
        <v>531</v>
      </c>
      <c r="C210" s="71">
        <f>C211</f>
        <v>0</v>
      </c>
      <c r="D210" s="71">
        <f t="shared" ref="D210:J210" si="216">D211</f>
        <v>0</v>
      </c>
      <c r="E210" s="71">
        <f t="shared" si="216"/>
        <v>0</v>
      </c>
      <c r="F210" s="71">
        <f t="shared" si="216"/>
        <v>0</v>
      </c>
      <c r="G210" s="71">
        <f t="shared" si="216"/>
        <v>0</v>
      </c>
      <c r="H210" s="71">
        <f t="shared" si="216"/>
        <v>0</v>
      </c>
      <c r="I210" s="71">
        <f t="shared" si="216"/>
        <v>0</v>
      </c>
      <c r="J210" s="71">
        <f t="shared" si="216"/>
        <v>0</v>
      </c>
      <c r="K210" s="63">
        <f t="shared" si="213"/>
        <v>0</v>
      </c>
      <c r="L210" s="71">
        <f>L211</f>
        <v>0</v>
      </c>
      <c r="M210" s="71">
        <f t="shared" ref="M210:O210" si="217">M211</f>
        <v>0</v>
      </c>
      <c r="N210" s="71">
        <f t="shared" si="217"/>
        <v>0</v>
      </c>
      <c r="O210" s="71">
        <f t="shared" si="217"/>
        <v>0</v>
      </c>
      <c r="P210" s="63">
        <f t="shared" si="214"/>
        <v>0</v>
      </c>
      <c r="Q210" s="71">
        <f>Q211</f>
        <v>0</v>
      </c>
      <c r="R210" s="71">
        <f t="shared" ref="R210:S210" si="218">R211</f>
        <v>0</v>
      </c>
      <c r="S210" s="71">
        <f t="shared" si="218"/>
        <v>0</v>
      </c>
      <c r="T210" s="64">
        <f t="shared" si="215"/>
        <v>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41.25" hidden="1" customHeight="1" x14ac:dyDescent="0.25">
      <c r="A211" s="88" t="s">
        <v>532</v>
      </c>
      <c r="B211" s="127" t="s">
        <v>533</v>
      </c>
      <c r="C211" s="66"/>
      <c r="D211" s="66"/>
      <c r="E211" s="66"/>
      <c r="F211" s="66"/>
      <c r="G211" s="66"/>
      <c r="H211" s="66"/>
      <c r="I211" s="66"/>
      <c r="J211" s="66"/>
      <c r="K211" s="66">
        <f t="shared" si="213"/>
        <v>0</v>
      </c>
      <c r="L211" s="66"/>
      <c r="M211" s="66"/>
      <c r="N211" s="109"/>
      <c r="O211" s="109"/>
      <c r="P211" s="66">
        <f t="shared" si="214"/>
        <v>0</v>
      </c>
      <c r="Q211" s="66"/>
      <c r="R211" s="66"/>
      <c r="S211" s="109"/>
      <c r="T211" s="65">
        <f t="shared" si="215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5.5" hidden="1" x14ac:dyDescent="0.25">
      <c r="A212" s="87" t="s">
        <v>540</v>
      </c>
      <c r="B212" s="81" t="s">
        <v>541</v>
      </c>
      <c r="C212" s="63">
        <f>C213</f>
        <v>0</v>
      </c>
      <c r="D212" s="63">
        <f t="shared" ref="D212:J212" si="219">D213</f>
        <v>0</v>
      </c>
      <c r="E212" s="63">
        <f t="shared" si="219"/>
        <v>0</v>
      </c>
      <c r="F212" s="63">
        <f t="shared" si="219"/>
        <v>0</v>
      </c>
      <c r="G212" s="63">
        <f t="shared" si="219"/>
        <v>0</v>
      </c>
      <c r="H212" s="63">
        <f t="shared" si="219"/>
        <v>0</v>
      </c>
      <c r="I212" s="63">
        <f t="shared" si="219"/>
        <v>0</v>
      </c>
      <c r="J212" s="63">
        <f t="shared" si="219"/>
        <v>0</v>
      </c>
      <c r="K212" s="63">
        <f t="shared" si="213"/>
        <v>0</v>
      </c>
      <c r="L212" s="63">
        <f>L213</f>
        <v>0</v>
      </c>
      <c r="M212" s="63">
        <f t="shared" ref="M212:O212" si="220">M213</f>
        <v>0</v>
      </c>
      <c r="N212" s="63">
        <f t="shared" si="220"/>
        <v>0</v>
      </c>
      <c r="O212" s="63">
        <f t="shared" si="220"/>
        <v>0</v>
      </c>
      <c r="P212" s="63">
        <f t="shared" si="214"/>
        <v>0</v>
      </c>
      <c r="Q212" s="63">
        <f>Q213</f>
        <v>0</v>
      </c>
      <c r="R212" s="63">
        <f t="shared" ref="R212:S212" si="221">R213</f>
        <v>0</v>
      </c>
      <c r="S212" s="63">
        <f t="shared" si="221"/>
        <v>0</v>
      </c>
      <c r="T212" s="64">
        <f t="shared" si="215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3.75" hidden="1" customHeight="1" x14ac:dyDescent="0.25">
      <c r="A213" s="88" t="s">
        <v>539</v>
      </c>
      <c r="B213" s="86" t="s">
        <v>542</v>
      </c>
      <c r="C213" s="66"/>
      <c r="D213" s="66"/>
      <c r="E213" s="66"/>
      <c r="F213" s="66"/>
      <c r="G213" s="66"/>
      <c r="H213" s="66"/>
      <c r="I213" s="66"/>
      <c r="J213" s="66"/>
      <c r="K213" s="66">
        <f t="shared" si="213"/>
        <v>0</v>
      </c>
      <c r="L213" s="66"/>
      <c r="M213" s="66"/>
      <c r="N213" s="109"/>
      <c r="O213" s="109"/>
      <c r="P213" s="66">
        <f t="shared" si="214"/>
        <v>0</v>
      </c>
      <c r="Q213" s="66"/>
      <c r="R213" s="66"/>
      <c r="S213" s="109"/>
      <c r="T213" s="65">
        <f t="shared" si="215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21.75" customHeight="1" x14ac:dyDescent="0.25">
      <c r="A214" s="87" t="s">
        <v>606</v>
      </c>
      <c r="B214" s="81" t="s">
        <v>605</v>
      </c>
      <c r="C214" s="63">
        <f>C215+C217+C221+C223</f>
        <v>27709265.559999999</v>
      </c>
      <c r="D214" s="63">
        <f t="shared" ref="D214:J214" si="222">D215+D217+D221+D223</f>
        <v>0</v>
      </c>
      <c r="E214" s="63">
        <f t="shared" si="222"/>
        <v>0</v>
      </c>
      <c r="F214" s="63">
        <f t="shared" si="222"/>
        <v>1626127</v>
      </c>
      <c r="G214" s="63">
        <f t="shared" si="222"/>
        <v>-815873</v>
      </c>
      <c r="H214" s="63">
        <f t="shared" si="222"/>
        <v>0</v>
      </c>
      <c r="I214" s="63">
        <f t="shared" si="222"/>
        <v>0</v>
      </c>
      <c r="J214" s="63">
        <f t="shared" si="222"/>
        <v>0</v>
      </c>
      <c r="K214" s="63">
        <f t="shared" si="213"/>
        <v>28519519.559999999</v>
      </c>
      <c r="L214" s="63">
        <f>L215+L217+L221+L223</f>
        <v>27575977.210000001</v>
      </c>
      <c r="M214" s="63">
        <f t="shared" ref="M214:O214" si="223">M215+M217+M221+M223</f>
        <v>0</v>
      </c>
      <c r="N214" s="63">
        <f t="shared" si="223"/>
        <v>0</v>
      </c>
      <c r="O214" s="63">
        <f t="shared" si="223"/>
        <v>0</v>
      </c>
      <c r="P214" s="63">
        <f t="shared" si="214"/>
        <v>27575977.210000001</v>
      </c>
      <c r="Q214" s="63">
        <f>Q215+Q217+Q221+Q223</f>
        <v>27575977.210000001</v>
      </c>
      <c r="R214" s="63">
        <f t="shared" ref="R214:S214" si="224">R215+R217+R221+R223</f>
        <v>0</v>
      </c>
      <c r="S214" s="63">
        <f t="shared" si="224"/>
        <v>0</v>
      </c>
      <c r="T214" s="64">
        <f t="shared" si="215"/>
        <v>27575977.210000001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69" hidden="1" customHeight="1" x14ac:dyDescent="0.25">
      <c r="A215" s="87" t="s">
        <v>709</v>
      </c>
      <c r="B215" s="138" t="s">
        <v>712</v>
      </c>
      <c r="C215" s="63">
        <f>C216</f>
        <v>3882665.56</v>
      </c>
      <c r="D215" s="63">
        <f t="shared" ref="D215:J215" si="225">D216</f>
        <v>0</v>
      </c>
      <c r="E215" s="63">
        <f t="shared" si="225"/>
        <v>0</v>
      </c>
      <c r="F215" s="63">
        <f t="shared" si="225"/>
        <v>0</v>
      </c>
      <c r="G215" s="63">
        <f t="shared" si="225"/>
        <v>0</v>
      </c>
      <c r="H215" s="63">
        <f t="shared" si="225"/>
        <v>0</v>
      </c>
      <c r="I215" s="63">
        <f t="shared" si="225"/>
        <v>0</v>
      </c>
      <c r="J215" s="63">
        <f t="shared" si="225"/>
        <v>0</v>
      </c>
      <c r="K215" s="63">
        <f t="shared" si="213"/>
        <v>3882665.56</v>
      </c>
      <c r="L215" s="63">
        <f>L216</f>
        <v>3827497.21</v>
      </c>
      <c r="M215" s="63">
        <f t="shared" ref="M215:O215" si="226">M216</f>
        <v>0</v>
      </c>
      <c r="N215" s="63">
        <f t="shared" si="226"/>
        <v>0</v>
      </c>
      <c r="O215" s="63">
        <f t="shared" si="226"/>
        <v>0</v>
      </c>
      <c r="P215" s="63">
        <f t="shared" si="214"/>
        <v>3827497.21</v>
      </c>
      <c r="Q215" s="63">
        <f>Q216</f>
        <v>3827497.21</v>
      </c>
      <c r="R215" s="63">
        <f t="shared" ref="R215:S215" si="227">R216</f>
        <v>0</v>
      </c>
      <c r="S215" s="63">
        <f t="shared" si="227"/>
        <v>0</v>
      </c>
      <c r="T215" s="64">
        <f t="shared" si="215"/>
        <v>3827497.21</v>
      </c>
      <c r="U215" s="80"/>
      <c r="V215" s="80"/>
      <c r="W215" s="80"/>
      <c r="X215" s="80"/>
      <c r="Y215" s="80"/>
      <c r="Z215" s="101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56.25" hidden="1" customHeight="1" x14ac:dyDescent="0.25">
      <c r="A216" s="88" t="s">
        <v>710</v>
      </c>
      <c r="B216" s="143" t="s">
        <v>711</v>
      </c>
      <c r="C216" s="66">
        <v>3882665.56</v>
      </c>
      <c r="D216" s="63"/>
      <c r="E216" s="63"/>
      <c r="F216" s="63"/>
      <c r="G216" s="63"/>
      <c r="H216" s="63"/>
      <c r="I216" s="63"/>
      <c r="J216" s="63"/>
      <c r="K216" s="66">
        <f t="shared" si="213"/>
        <v>3882665.56</v>
      </c>
      <c r="L216" s="66">
        <v>3827497.21</v>
      </c>
      <c r="M216" s="66"/>
      <c r="N216" s="66"/>
      <c r="O216" s="66"/>
      <c r="P216" s="66">
        <f t="shared" si="214"/>
        <v>3827497.21</v>
      </c>
      <c r="Q216" s="66">
        <v>3827497.21</v>
      </c>
      <c r="R216" s="63"/>
      <c r="S216" s="120"/>
      <c r="T216" s="65">
        <f t="shared" si="215"/>
        <v>3827497.21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ht="53.25" customHeight="1" x14ac:dyDescent="0.25">
      <c r="A217" s="87" t="s">
        <v>604</v>
      </c>
      <c r="B217" s="81" t="s">
        <v>656</v>
      </c>
      <c r="C217" s="63">
        <f>C218</f>
        <v>23826600</v>
      </c>
      <c r="D217" s="63">
        <f t="shared" ref="D217:J217" si="228">D218</f>
        <v>0</v>
      </c>
      <c r="E217" s="63">
        <f t="shared" si="228"/>
        <v>0</v>
      </c>
      <c r="F217" s="63">
        <f t="shared" si="228"/>
        <v>0</v>
      </c>
      <c r="G217" s="63">
        <f t="shared" si="228"/>
        <v>-815873</v>
      </c>
      <c r="H217" s="63">
        <f t="shared" si="228"/>
        <v>0</v>
      </c>
      <c r="I217" s="63">
        <f t="shared" si="228"/>
        <v>0</v>
      </c>
      <c r="J217" s="63">
        <f t="shared" si="228"/>
        <v>0</v>
      </c>
      <c r="K217" s="63">
        <f t="shared" si="213"/>
        <v>23010727</v>
      </c>
      <c r="L217" s="63">
        <f>L218</f>
        <v>23748480</v>
      </c>
      <c r="M217" s="63">
        <f t="shared" ref="M217:O217" si="229">M218</f>
        <v>0</v>
      </c>
      <c r="N217" s="63">
        <f t="shared" si="229"/>
        <v>0</v>
      </c>
      <c r="O217" s="63">
        <f t="shared" si="229"/>
        <v>0</v>
      </c>
      <c r="P217" s="63">
        <f t="shared" si="214"/>
        <v>23748480</v>
      </c>
      <c r="Q217" s="63">
        <f>Q218</f>
        <v>23748480</v>
      </c>
      <c r="R217" s="63">
        <f t="shared" ref="R217:S217" si="230">R218</f>
        <v>0</v>
      </c>
      <c r="S217" s="63">
        <f t="shared" si="230"/>
        <v>0</v>
      </c>
      <c r="T217" s="64">
        <f t="shared" si="215"/>
        <v>23748480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55.5" customHeight="1" x14ac:dyDescent="0.25">
      <c r="A218" s="88" t="s">
        <v>615</v>
      </c>
      <c r="B218" s="86" t="s">
        <v>657</v>
      </c>
      <c r="C218" s="66">
        <v>23826600</v>
      </c>
      <c r="D218" s="66"/>
      <c r="E218" s="66"/>
      <c r="F218" s="66"/>
      <c r="G218" s="66">
        <v>-815873</v>
      </c>
      <c r="H218" s="66"/>
      <c r="I218" s="66"/>
      <c r="J218" s="66"/>
      <c r="K218" s="66">
        <f t="shared" si="213"/>
        <v>23010727</v>
      </c>
      <c r="L218" s="66">
        <v>23748480</v>
      </c>
      <c r="M218" s="66"/>
      <c r="N218" s="66">
        <v>0</v>
      </c>
      <c r="O218" s="66"/>
      <c r="P218" s="66">
        <f t="shared" si="214"/>
        <v>23748480</v>
      </c>
      <c r="Q218" s="66">
        <v>23748480</v>
      </c>
      <c r="R218" s="66">
        <v>0</v>
      </c>
      <c r="S218" s="109"/>
      <c r="T218" s="65">
        <f t="shared" si="215"/>
        <v>23748480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29.25" hidden="1" customHeight="1" x14ac:dyDescent="0.25">
      <c r="A219" s="87" t="s">
        <v>651</v>
      </c>
      <c r="B219" s="81" t="s">
        <v>650</v>
      </c>
      <c r="C219" s="66"/>
      <c r="D219" s="66"/>
      <c r="E219" s="66"/>
      <c r="F219" s="66"/>
      <c r="G219" s="63"/>
      <c r="H219" s="63"/>
      <c r="I219" s="63"/>
      <c r="J219" s="63"/>
      <c r="K219" s="63">
        <f t="shared" si="213"/>
        <v>0</v>
      </c>
      <c r="L219" s="66"/>
      <c r="M219" s="66"/>
      <c r="N219" s="66"/>
      <c r="O219" s="63"/>
      <c r="P219" s="63">
        <f t="shared" si="214"/>
        <v>0</v>
      </c>
      <c r="Q219" s="66"/>
      <c r="R219" s="63"/>
      <c r="S219" s="120"/>
      <c r="T219" s="64">
        <f t="shared" si="215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ht="30.75" hidden="1" customHeight="1" x14ac:dyDescent="0.25">
      <c r="A220" s="88" t="s">
        <v>652</v>
      </c>
      <c r="B220" s="86" t="s">
        <v>653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3"/>
        <v>0</v>
      </c>
      <c r="L220" s="66"/>
      <c r="M220" s="66"/>
      <c r="N220" s="66"/>
      <c r="O220" s="66"/>
      <c r="P220" s="66">
        <f t="shared" si="214"/>
        <v>0</v>
      </c>
      <c r="Q220" s="66"/>
      <c r="R220" s="66"/>
      <c r="S220" s="109"/>
      <c r="T220" s="65">
        <f t="shared" si="215"/>
        <v>0</v>
      </c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</row>
    <row r="221" spans="1:40" ht="31.5" hidden="1" customHeight="1" x14ac:dyDescent="0.25">
      <c r="A221" s="87" t="s">
        <v>624</v>
      </c>
      <c r="B221" s="81" t="s">
        <v>625</v>
      </c>
      <c r="C221" s="63">
        <f>C222</f>
        <v>0</v>
      </c>
      <c r="D221" s="63">
        <f t="shared" ref="D221:J221" si="231">D222</f>
        <v>0</v>
      </c>
      <c r="E221" s="63">
        <f t="shared" si="231"/>
        <v>0</v>
      </c>
      <c r="F221" s="63">
        <f t="shared" si="231"/>
        <v>0</v>
      </c>
      <c r="G221" s="63">
        <f t="shared" si="231"/>
        <v>0</v>
      </c>
      <c r="H221" s="63">
        <f t="shared" si="231"/>
        <v>0</v>
      </c>
      <c r="I221" s="63">
        <f t="shared" si="231"/>
        <v>0</v>
      </c>
      <c r="J221" s="63">
        <f t="shared" si="231"/>
        <v>0</v>
      </c>
      <c r="K221" s="63">
        <f t="shared" si="213"/>
        <v>0</v>
      </c>
      <c r="L221" s="63">
        <f t="shared" ref="L221:O221" si="232">L222</f>
        <v>0</v>
      </c>
      <c r="M221" s="63">
        <f t="shared" si="232"/>
        <v>0</v>
      </c>
      <c r="N221" s="63">
        <f t="shared" si="232"/>
        <v>0</v>
      </c>
      <c r="O221" s="63">
        <f t="shared" si="232"/>
        <v>0</v>
      </c>
      <c r="P221" s="63">
        <f t="shared" si="214"/>
        <v>0</v>
      </c>
      <c r="Q221" s="63">
        <f t="shared" ref="Q221:S221" si="233">Q222</f>
        <v>0</v>
      </c>
      <c r="R221" s="63">
        <f t="shared" si="233"/>
        <v>0</v>
      </c>
      <c r="S221" s="63">
        <f t="shared" si="233"/>
        <v>0</v>
      </c>
      <c r="T221" s="64">
        <f t="shared" si="215"/>
        <v>0</v>
      </c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</row>
    <row r="222" spans="1:40" s="77" customFormat="1" ht="31.5" hidden="1" customHeight="1" x14ac:dyDescent="0.25">
      <c r="A222" s="88" t="s">
        <v>622</v>
      </c>
      <c r="B222" s="86" t="s">
        <v>623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213"/>
        <v>0</v>
      </c>
      <c r="L222" s="66"/>
      <c r="M222" s="66"/>
      <c r="N222" s="66"/>
      <c r="O222" s="66"/>
      <c r="P222" s="66">
        <f t="shared" si="214"/>
        <v>0</v>
      </c>
      <c r="Q222" s="66"/>
      <c r="R222" s="66"/>
      <c r="S222" s="109"/>
      <c r="T222" s="65">
        <f t="shared" si="215"/>
        <v>0</v>
      </c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ht="17.25" hidden="1" customHeight="1" x14ac:dyDescent="0.25">
      <c r="A223" s="87" t="s">
        <v>616</v>
      </c>
      <c r="B223" s="139" t="s">
        <v>618</v>
      </c>
      <c r="C223" s="63">
        <f>C224</f>
        <v>0</v>
      </c>
      <c r="D223" s="63">
        <f t="shared" ref="D223:J223" si="234">D224</f>
        <v>0</v>
      </c>
      <c r="E223" s="63">
        <f t="shared" si="234"/>
        <v>0</v>
      </c>
      <c r="F223" s="63">
        <f>F224+F225+F226</f>
        <v>1626127</v>
      </c>
      <c r="G223" s="63">
        <f t="shared" si="234"/>
        <v>0</v>
      </c>
      <c r="H223" s="63">
        <f t="shared" si="234"/>
        <v>0</v>
      </c>
      <c r="I223" s="63">
        <f t="shared" si="234"/>
        <v>0</v>
      </c>
      <c r="J223" s="63">
        <f t="shared" si="234"/>
        <v>0</v>
      </c>
      <c r="K223" s="63">
        <f t="shared" si="213"/>
        <v>1626127</v>
      </c>
      <c r="L223" s="63">
        <f>L224</f>
        <v>0</v>
      </c>
      <c r="M223" s="63">
        <f t="shared" ref="M223:O223" si="235">M224</f>
        <v>0</v>
      </c>
      <c r="N223" s="63">
        <f t="shared" si="235"/>
        <v>0</v>
      </c>
      <c r="O223" s="63">
        <f t="shared" si="235"/>
        <v>0</v>
      </c>
      <c r="P223" s="63">
        <f t="shared" si="214"/>
        <v>0</v>
      </c>
      <c r="Q223" s="63">
        <f>Q224</f>
        <v>0</v>
      </c>
      <c r="R223" s="63">
        <f t="shared" ref="R223:S223" si="236">R224</f>
        <v>0</v>
      </c>
      <c r="S223" s="63">
        <f t="shared" si="236"/>
        <v>0</v>
      </c>
      <c r="T223" s="64">
        <f t="shared" si="215"/>
        <v>0</v>
      </c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77" customFormat="1" ht="53.25" hidden="1" customHeight="1" x14ac:dyDescent="0.25">
      <c r="A224" s="88" t="s">
        <v>617</v>
      </c>
      <c r="B224" s="140" t="s">
        <v>682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213"/>
        <v>0</v>
      </c>
      <c r="L224" s="141"/>
      <c r="M224" s="66"/>
      <c r="N224" s="66"/>
      <c r="O224" s="66"/>
      <c r="P224" s="66">
        <f t="shared" si="214"/>
        <v>0</v>
      </c>
      <c r="Q224" s="142"/>
      <c r="R224" s="66"/>
      <c r="S224" s="109"/>
      <c r="T224" s="65">
        <f t="shared" si="215"/>
        <v>0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40" s="77" customFormat="1" ht="54" hidden="1" customHeight="1" x14ac:dyDescent="0.25">
      <c r="A225" s="88" t="s">
        <v>617</v>
      </c>
      <c r="B225" s="140" t="s">
        <v>736</v>
      </c>
      <c r="C225" s="66"/>
      <c r="D225" s="66"/>
      <c r="E225" s="66"/>
      <c r="F225" s="66">
        <v>100000</v>
      </c>
      <c r="G225" s="66"/>
      <c r="H225" s="66"/>
      <c r="I225" s="66"/>
      <c r="J225" s="66"/>
      <c r="K225" s="66">
        <f t="shared" si="213"/>
        <v>100000</v>
      </c>
      <c r="L225" s="141"/>
      <c r="M225" s="66"/>
      <c r="N225" s="66">
        <v>0</v>
      </c>
      <c r="O225" s="66"/>
      <c r="P225" s="66"/>
      <c r="Q225" s="142"/>
      <c r="R225" s="66">
        <v>0</v>
      </c>
      <c r="S225" s="109"/>
      <c r="T225" s="65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s="77" customFormat="1" ht="28.5" hidden="1" customHeight="1" x14ac:dyDescent="0.25">
      <c r="A226" s="88" t="s">
        <v>617</v>
      </c>
      <c r="B226" s="140" t="s">
        <v>683</v>
      </c>
      <c r="C226" s="66"/>
      <c r="D226" s="66"/>
      <c r="E226" s="66"/>
      <c r="F226" s="66">
        <v>1526127</v>
      </c>
      <c r="G226" s="66"/>
      <c r="H226" s="66"/>
      <c r="I226" s="66"/>
      <c r="J226" s="66"/>
      <c r="K226" s="66">
        <f t="shared" si="213"/>
        <v>1526127</v>
      </c>
      <c r="L226" s="141"/>
      <c r="M226" s="66"/>
      <c r="N226" s="66">
        <v>0</v>
      </c>
      <c r="O226" s="66"/>
      <c r="P226" s="66">
        <f t="shared" si="214"/>
        <v>0</v>
      </c>
      <c r="Q226" s="142"/>
      <c r="R226" s="66">
        <v>0</v>
      </c>
      <c r="S226" s="109"/>
      <c r="T226" s="65">
        <f t="shared" si="215"/>
        <v>0</v>
      </c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24.75" hidden="1" customHeight="1" x14ac:dyDescent="0.25">
      <c r="A227" s="138" t="s">
        <v>545</v>
      </c>
      <c r="B227" s="107" t="s">
        <v>546</v>
      </c>
      <c r="C227" s="71">
        <f t="shared" ref="C227:J228" si="237">C228</f>
        <v>0</v>
      </c>
      <c r="D227" s="71">
        <f t="shared" si="237"/>
        <v>0</v>
      </c>
      <c r="E227" s="71">
        <f t="shared" si="237"/>
        <v>0</v>
      </c>
      <c r="F227" s="71">
        <f t="shared" si="237"/>
        <v>0</v>
      </c>
      <c r="G227" s="71">
        <f t="shared" si="237"/>
        <v>0</v>
      </c>
      <c r="H227" s="71">
        <f t="shared" si="237"/>
        <v>0</v>
      </c>
      <c r="I227" s="71">
        <f t="shared" si="237"/>
        <v>0</v>
      </c>
      <c r="J227" s="71">
        <f t="shared" si="237"/>
        <v>0</v>
      </c>
      <c r="K227" s="63">
        <f t="shared" si="213"/>
        <v>0</v>
      </c>
      <c r="L227" s="71">
        <f>L228</f>
        <v>0</v>
      </c>
      <c r="M227" s="71">
        <f t="shared" ref="M227:O228" si="238">M228</f>
        <v>0</v>
      </c>
      <c r="N227" s="71">
        <f t="shared" si="238"/>
        <v>0</v>
      </c>
      <c r="O227" s="71">
        <f t="shared" si="238"/>
        <v>0</v>
      </c>
      <c r="P227" s="63">
        <f t="shared" si="214"/>
        <v>0</v>
      </c>
      <c r="Q227" s="71">
        <f>Q228</f>
        <v>0</v>
      </c>
      <c r="R227" s="71">
        <f t="shared" ref="R227:S228" si="239">R228</f>
        <v>0</v>
      </c>
      <c r="S227" s="71">
        <f t="shared" si="239"/>
        <v>0</v>
      </c>
      <c r="T227" s="64">
        <f t="shared" si="215"/>
        <v>0</v>
      </c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s="59" customFormat="1" ht="27.75" hidden="1" customHeight="1" x14ac:dyDescent="0.2">
      <c r="A228" s="138" t="s">
        <v>547</v>
      </c>
      <c r="B228" s="107" t="s">
        <v>544</v>
      </c>
      <c r="C228" s="71">
        <f t="shared" si="237"/>
        <v>0</v>
      </c>
      <c r="D228" s="71">
        <f t="shared" si="237"/>
        <v>0</v>
      </c>
      <c r="E228" s="71">
        <f t="shared" si="237"/>
        <v>0</v>
      </c>
      <c r="F228" s="71">
        <f t="shared" si="237"/>
        <v>0</v>
      </c>
      <c r="G228" s="71">
        <f t="shared" si="237"/>
        <v>0</v>
      </c>
      <c r="H228" s="71">
        <f t="shared" si="237"/>
        <v>0</v>
      </c>
      <c r="I228" s="71">
        <f t="shared" si="237"/>
        <v>0</v>
      </c>
      <c r="J228" s="71">
        <f t="shared" si="237"/>
        <v>0</v>
      </c>
      <c r="K228" s="63">
        <f t="shared" si="213"/>
        <v>0</v>
      </c>
      <c r="L228" s="71">
        <f>L229</f>
        <v>0</v>
      </c>
      <c r="M228" s="71">
        <f t="shared" si="238"/>
        <v>0</v>
      </c>
      <c r="N228" s="71">
        <f t="shared" si="238"/>
        <v>0</v>
      </c>
      <c r="O228" s="71">
        <f t="shared" si="238"/>
        <v>0</v>
      </c>
      <c r="P228" s="63">
        <f t="shared" si="214"/>
        <v>0</v>
      </c>
      <c r="Q228" s="71">
        <f>Q229</f>
        <v>0</v>
      </c>
      <c r="R228" s="71">
        <f t="shared" si="239"/>
        <v>0</v>
      </c>
      <c r="S228" s="71">
        <f t="shared" si="239"/>
        <v>0</v>
      </c>
      <c r="T228" s="64">
        <f t="shared" si="215"/>
        <v>0</v>
      </c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29.25" hidden="1" customHeight="1" x14ac:dyDescent="0.2">
      <c r="A229" s="143" t="s">
        <v>543</v>
      </c>
      <c r="B229" s="127" t="s">
        <v>544</v>
      </c>
      <c r="C229" s="66"/>
      <c r="D229" s="66"/>
      <c r="E229" s="66"/>
      <c r="F229" s="66"/>
      <c r="G229" s="66"/>
      <c r="H229" s="66"/>
      <c r="I229" s="66"/>
      <c r="J229" s="66"/>
      <c r="K229" s="66">
        <f t="shared" si="213"/>
        <v>0</v>
      </c>
      <c r="L229" s="66"/>
      <c r="M229" s="66"/>
      <c r="N229" s="66"/>
      <c r="O229" s="66"/>
      <c r="P229" s="66">
        <f t="shared" si="214"/>
        <v>0</v>
      </c>
      <c r="Q229" s="66"/>
      <c r="R229" s="66"/>
      <c r="S229" s="109"/>
      <c r="T229" s="65">
        <f t="shared" si="215"/>
        <v>0</v>
      </c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5.75" hidden="1" customHeight="1" x14ac:dyDescent="0.2">
      <c r="A230" s="178" t="s">
        <v>717</v>
      </c>
      <c r="B230" s="107" t="s">
        <v>718</v>
      </c>
      <c r="C230" s="63"/>
      <c r="D230" s="63"/>
      <c r="E230" s="63">
        <f>E231</f>
        <v>-3010046.7</v>
      </c>
      <c r="F230" s="63"/>
      <c r="G230" s="63"/>
      <c r="H230" s="63"/>
      <c r="I230" s="63"/>
      <c r="J230" s="63"/>
      <c r="K230" s="63">
        <f>E230</f>
        <v>-3010046.7</v>
      </c>
      <c r="L230" s="63"/>
      <c r="M230" s="63"/>
      <c r="N230" s="63">
        <f>N231</f>
        <v>0</v>
      </c>
      <c r="O230" s="63"/>
      <c r="P230" s="63">
        <f t="shared" si="214"/>
        <v>0</v>
      </c>
      <c r="Q230" s="63">
        <v>0</v>
      </c>
      <c r="R230" s="63">
        <f>R231</f>
        <v>0</v>
      </c>
      <c r="S230" s="109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43.5" hidden="1" customHeight="1" x14ac:dyDescent="0.2">
      <c r="A231" s="138" t="s">
        <v>719</v>
      </c>
      <c r="B231" s="107" t="s">
        <v>720</v>
      </c>
      <c r="C231" s="66"/>
      <c r="D231" s="66"/>
      <c r="E231" s="63">
        <f>E232</f>
        <v>-3010046.7</v>
      </c>
      <c r="F231" s="63"/>
      <c r="G231" s="63"/>
      <c r="H231" s="63"/>
      <c r="I231" s="63"/>
      <c r="J231" s="63"/>
      <c r="K231" s="63">
        <f>E231</f>
        <v>-3010046.7</v>
      </c>
      <c r="L231" s="63"/>
      <c r="M231" s="63"/>
      <c r="N231" s="63">
        <f>N232</f>
        <v>0</v>
      </c>
      <c r="O231" s="63"/>
      <c r="P231" s="63">
        <f t="shared" si="214"/>
        <v>0</v>
      </c>
      <c r="Q231" s="63">
        <v>0</v>
      </c>
      <c r="R231" s="63">
        <f>R232</f>
        <v>0</v>
      </c>
      <c r="S231" s="109"/>
      <c r="T231" s="65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59" customFormat="1" ht="40.5" hidden="1" customHeight="1" x14ac:dyDescent="0.2">
      <c r="A232" s="143" t="s">
        <v>721</v>
      </c>
      <c r="B232" s="127" t="s">
        <v>722</v>
      </c>
      <c r="C232" s="66"/>
      <c r="D232" s="66"/>
      <c r="E232" s="66">
        <v>-3010046.7</v>
      </c>
      <c r="F232" s="66"/>
      <c r="G232" s="66"/>
      <c r="H232" s="66"/>
      <c r="I232" s="66"/>
      <c r="J232" s="66"/>
      <c r="K232" s="66">
        <f>E232</f>
        <v>-3010046.7</v>
      </c>
      <c r="L232" s="66"/>
      <c r="M232" s="66"/>
      <c r="N232" s="66">
        <v>0</v>
      </c>
      <c r="O232" s="66"/>
      <c r="P232" s="66">
        <f t="shared" si="214"/>
        <v>0</v>
      </c>
      <c r="Q232" s="66">
        <v>0</v>
      </c>
      <c r="R232" s="66">
        <v>0</v>
      </c>
      <c r="S232" s="109"/>
      <c r="T232" s="65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</row>
    <row r="233" spans="1:40" s="59" customFormat="1" ht="20.25" customHeight="1" x14ac:dyDescent="0.2">
      <c r="A233" s="185" t="s">
        <v>91</v>
      </c>
      <c r="B233" s="185"/>
      <c r="C233" s="64">
        <f>C9+C126</f>
        <v>1491371010.23</v>
      </c>
      <c r="D233" s="64">
        <f>D9+D126</f>
        <v>201294477.94</v>
      </c>
      <c r="E233" s="64">
        <f t="shared" ref="E233:J233" si="240">E9+E126</f>
        <v>-824546.70000000019</v>
      </c>
      <c r="F233" s="64">
        <f t="shared" si="240"/>
        <v>66738235.099999994</v>
      </c>
      <c r="G233" s="64">
        <f t="shared" si="240"/>
        <v>53366313</v>
      </c>
      <c r="H233" s="64">
        <f t="shared" si="240"/>
        <v>0</v>
      </c>
      <c r="I233" s="64">
        <f t="shared" si="240"/>
        <v>0</v>
      </c>
      <c r="J233" s="64">
        <f t="shared" si="240"/>
        <v>0</v>
      </c>
      <c r="K233" s="63">
        <f>C233+D233+E233+F233+G233+H233+I233+J233</f>
        <v>1811945489.5699999</v>
      </c>
      <c r="L233" s="64">
        <f>L9+L126</f>
        <v>1408351433.05</v>
      </c>
      <c r="M233" s="64">
        <f>M9+M126</f>
        <v>9875928.1199999992</v>
      </c>
      <c r="N233" s="64">
        <f t="shared" ref="N233:O233" si="241">N9+N126</f>
        <v>0</v>
      </c>
      <c r="O233" s="64">
        <f t="shared" si="241"/>
        <v>0</v>
      </c>
      <c r="P233" s="63">
        <f t="shared" si="214"/>
        <v>1418227361.1699998</v>
      </c>
      <c r="Q233" s="64">
        <f>Q9+Q126</f>
        <v>1296661610.1300001</v>
      </c>
      <c r="R233" s="64">
        <f>R9+R126</f>
        <v>0</v>
      </c>
      <c r="S233" s="64">
        <f>S9+S126</f>
        <v>0</v>
      </c>
      <c r="T233" s="64">
        <f t="shared" si="215"/>
        <v>1296661610.1300001</v>
      </c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</row>
    <row r="234" spans="1:40" s="77" customFormat="1" ht="6.75" customHeight="1" x14ac:dyDescent="0.25">
      <c r="A234" s="144"/>
      <c r="B234" s="145"/>
      <c r="C234" s="146"/>
      <c r="D234" s="146"/>
      <c r="E234" s="146"/>
      <c r="F234" s="146"/>
      <c r="G234" s="146"/>
      <c r="H234" s="146"/>
      <c r="I234" s="146"/>
      <c r="J234" s="146"/>
      <c r="K234" s="68"/>
      <c r="L234" s="68"/>
      <c r="M234" s="146"/>
      <c r="N234" s="146"/>
      <c r="O234" s="146"/>
      <c r="P234" s="68"/>
      <c r="Q234" s="68"/>
      <c r="R234" s="146"/>
      <c r="S234" s="146"/>
      <c r="T234" s="153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</row>
    <row r="235" spans="1:40" ht="15" x14ac:dyDescent="0.25">
      <c r="A235" s="144"/>
      <c r="B235" s="145"/>
      <c r="C235" s="146"/>
      <c r="D235" s="146"/>
      <c r="E235" s="146"/>
      <c r="F235" s="146"/>
      <c r="G235" s="146"/>
      <c r="H235" s="146"/>
      <c r="I235" s="146"/>
      <c r="J235" s="146"/>
      <c r="K235" s="68"/>
      <c r="L235" s="68"/>
      <c r="M235" s="146"/>
      <c r="N235" s="146"/>
      <c r="O235" s="146"/>
      <c r="P235" s="68"/>
      <c r="Q235" s="68"/>
      <c r="R235" s="146"/>
      <c r="S235" s="146"/>
      <c r="T235" s="68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</row>
    <row r="236" spans="1:40" ht="21" customHeight="1" x14ac:dyDescent="0.3">
      <c r="A236" s="147" t="s">
        <v>627</v>
      </c>
      <c r="B236" s="147"/>
      <c r="C236" s="148"/>
      <c r="D236" s="69"/>
      <c r="E236" s="69"/>
      <c r="F236" s="69"/>
      <c r="G236" s="69"/>
      <c r="H236" s="69"/>
      <c r="I236" s="69"/>
      <c r="J236" s="69"/>
      <c r="K236" s="69"/>
      <c r="L236" s="69"/>
      <c r="M236" s="183" t="s">
        <v>628</v>
      </c>
      <c r="N236" s="183"/>
      <c r="O236" s="183"/>
      <c r="P236" s="183"/>
      <c r="Q236" s="183"/>
      <c r="R236" s="183"/>
      <c r="S236" s="69" t="s">
        <v>628</v>
      </c>
      <c r="T236" s="69" t="s">
        <v>628</v>
      </c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</row>
    <row r="237" spans="1:40" s="149" customFormat="1" ht="33" customHeight="1" x14ac:dyDescent="0.3">
      <c r="A237" s="61"/>
      <c r="B237" s="61"/>
      <c r="C237" s="73"/>
      <c r="D237" s="73"/>
      <c r="E237" s="73"/>
      <c r="F237" s="73"/>
      <c r="G237" s="73"/>
      <c r="H237" s="73"/>
      <c r="I237" s="73"/>
      <c r="J237" s="73"/>
      <c r="K237" s="61"/>
      <c r="L237" s="61"/>
      <c r="M237" s="73"/>
      <c r="N237" s="73"/>
      <c r="O237" s="73"/>
      <c r="P237" s="61"/>
      <c r="Q237" s="61"/>
      <c r="R237" s="73"/>
      <c r="S237" s="73"/>
      <c r="T237" s="69"/>
    </row>
    <row r="239" spans="1:40" x14ac:dyDescent="0.25">
      <c r="C239" s="70"/>
      <c r="D239" s="70"/>
      <c r="E239" s="70"/>
      <c r="F239" s="70"/>
      <c r="G239" s="70"/>
      <c r="H239" s="70"/>
      <c r="I239" s="70"/>
      <c r="J239" s="70"/>
      <c r="K239" s="159"/>
      <c r="L239" s="159"/>
      <c r="M239" s="70"/>
      <c r="N239" s="70"/>
      <c r="O239" s="70"/>
      <c r="P239" s="159"/>
      <c r="Q239" s="159"/>
    </row>
    <row r="240" spans="1:40" x14ac:dyDescent="0.25">
      <c r="B240" s="15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2:20" x14ac:dyDescent="0.25">
      <c r="T241" s="70"/>
    </row>
    <row r="244" spans="2:20" x14ac:dyDescent="0.25">
      <c r="B244" s="151"/>
      <c r="C244" s="152"/>
      <c r="D244" s="152"/>
      <c r="E244" s="152"/>
      <c r="F244" s="152"/>
      <c r="G244" s="152"/>
      <c r="H244" s="152"/>
      <c r="I244" s="152"/>
      <c r="J244" s="152"/>
      <c r="M244" s="152"/>
      <c r="N244" s="152"/>
      <c r="O244" s="152"/>
      <c r="R244" s="152"/>
      <c r="S244" s="152"/>
    </row>
    <row r="245" spans="2:20" x14ac:dyDescent="0.25">
      <c r="B245" s="151"/>
      <c r="C245" s="152"/>
      <c r="D245" s="152"/>
      <c r="E245" s="152"/>
      <c r="F245" s="152"/>
      <c r="G245" s="152"/>
      <c r="H245" s="152"/>
      <c r="I245" s="152"/>
      <c r="J245" s="152"/>
      <c r="M245" s="152"/>
      <c r="N245" s="152"/>
      <c r="O245" s="152"/>
      <c r="R245" s="152"/>
      <c r="S245" s="152"/>
    </row>
  </sheetData>
  <sortState ref="A266:L277">
    <sortCondition ref="A266:A277"/>
  </sortState>
  <mergeCells count="7">
    <mergeCell ref="M236:R236"/>
    <mergeCell ref="A7:T7"/>
    <mergeCell ref="A233:B233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90" t="s">
        <v>314</v>
      </c>
      <c r="B1" s="190"/>
      <c r="C1" s="190"/>
      <c r="D1" s="190"/>
      <c r="E1" s="190"/>
      <c r="F1" s="190"/>
      <c r="G1" s="190"/>
      <c r="H1" s="190"/>
      <c r="I1" s="190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1" t="s">
        <v>280</v>
      </c>
      <c r="B3" s="191"/>
      <c r="C3" s="191"/>
      <c r="D3" s="191"/>
      <c r="E3" s="191"/>
      <c r="F3" s="191"/>
      <c r="G3" s="191"/>
      <c r="H3" s="191"/>
      <c r="I3" s="19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1" t="s">
        <v>281</v>
      </c>
      <c r="B6" s="191"/>
      <c r="C6" s="191"/>
      <c r="D6" s="191"/>
      <c r="E6" s="191"/>
      <c r="F6" s="191"/>
      <c r="G6" s="191"/>
      <c r="H6" s="191"/>
      <c r="I6" s="19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1" t="s">
        <v>282</v>
      </c>
      <c r="B8" s="191"/>
      <c r="C8" s="191"/>
      <c r="D8" s="191"/>
      <c r="E8" s="191"/>
      <c r="F8" s="191"/>
      <c r="G8" s="191"/>
      <c r="H8" s="191"/>
      <c r="I8" s="19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1" t="s">
        <v>283</v>
      </c>
      <c r="B11" s="191"/>
      <c r="C11" s="191"/>
      <c r="D11" s="191"/>
      <c r="E11" s="191"/>
      <c r="F11" s="191"/>
      <c r="G11" s="191"/>
      <c r="H11" s="191"/>
      <c r="I11" s="19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1" t="s">
        <v>284</v>
      </c>
      <c r="B24" s="191"/>
      <c r="C24" s="191"/>
      <c r="D24" s="191"/>
      <c r="E24" s="191"/>
      <c r="F24" s="191"/>
      <c r="G24" s="191"/>
      <c r="H24" s="191"/>
      <c r="I24" s="19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1" t="s">
        <v>285</v>
      </c>
      <c r="B29" s="191"/>
      <c r="C29" s="191"/>
      <c r="D29" s="191"/>
      <c r="E29" s="191"/>
      <c r="F29" s="191"/>
      <c r="G29" s="191"/>
      <c r="H29" s="191"/>
      <c r="I29" s="19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1" t="s">
        <v>286</v>
      </c>
      <c r="B37" s="191"/>
      <c r="C37" s="191"/>
      <c r="D37" s="191"/>
      <c r="E37" s="191"/>
      <c r="F37" s="191"/>
      <c r="G37" s="191"/>
      <c r="H37" s="191"/>
      <c r="I37" s="19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1" t="s">
        <v>287</v>
      </c>
      <c r="B46" s="191"/>
      <c r="C46" s="191"/>
      <c r="D46" s="191"/>
      <c r="E46" s="191"/>
      <c r="F46" s="191"/>
      <c r="G46" s="191"/>
      <c r="H46" s="191"/>
      <c r="I46" s="19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1" t="s">
        <v>288</v>
      </c>
      <c r="B49" s="191"/>
      <c r="C49" s="191"/>
      <c r="D49" s="191"/>
      <c r="E49" s="191"/>
      <c r="F49" s="191"/>
      <c r="G49" s="191"/>
      <c r="H49" s="191"/>
      <c r="I49" s="19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1" t="s">
        <v>289</v>
      </c>
      <c r="B56" s="191"/>
      <c r="C56" s="191"/>
      <c r="D56" s="191"/>
      <c r="E56" s="191"/>
      <c r="F56" s="191"/>
      <c r="G56" s="191"/>
      <c r="H56" s="191"/>
      <c r="I56" s="19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1" t="s">
        <v>290</v>
      </c>
      <c r="B62" s="191"/>
      <c r="C62" s="191"/>
      <c r="D62" s="191"/>
      <c r="E62" s="191"/>
      <c r="F62" s="191"/>
      <c r="G62" s="191"/>
      <c r="H62" s="191"/>
      <c r="I62" s="19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1" t="s">
        <v>291</v>
      </c>
      <c r="B65" s="191"/>
      <c r="C65" s="191"/>
      <c r="D65" s="191"/>
      <c r="E65" s="191"/>
      <c r="F65" s="191"/>
      <c r="G65" s="191"/>
      <c r="H65" s="191"/>
      <c r="I65" s="19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92" t="s">
        <v>315</v>
      </c>
      <c r="B68" s="192"/>
      <c r="C68" s="19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3" t="s">
        <v>316</v>
      </c>
      <c r="B69" s="193"/>
      <c r="C69" s="19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2023-09-13T12:42:56Z</cp:lastPrinted>
  <dcterms:created xsi:type="dcterms:W3CDTF">2018-12-25T15:55:39Z</dcterms:created>
  <dcterms:modified xsi:type="dcterms:W3CDTF">2023-11-11T06:57:49Z</dcterms:modified>
</cp:coreProperties>
</file>